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354788\"/>
    </mc:Choice>
  </mc:AlternateContent>
  <xr:revisionPtr revIDLastSave="0" documentId="13_ncr:1_{82A13C5A-607B-44DC-8826-C137F4FD7C6B}" xr6:coauthVersionLast="47" xr6:coauthVersionMax="47" xr10:uidLastSave="{00000000-0000-0000-0000-000000000000}"/>
  <bookViews>
    <workbookView xWindow="-120" yWindow="-120" windowWidth="29040" windowHeight="15840" tabRatio="894" xr2:uid="{00000000-000D-0000-FFFF-FFFF00000000}"/>
  </bookViews>
  <sheets>
    <sheet name="Guardrail Sub-Summary" sheetId="6" r:id="rId1"/>
    <sheet name="GR Items" sheetId="8" r:id="rId2"/>
    <sheet name="MED-271-0.02 (NB)" sheetId="7" r:id="rId3"/>
    <sheet name="MED-271-0.39 (SB)" sheetId="15" r:id="rId4"/>
    <sheet name="MED-271-0.75 (SB)" sheetId="17" r:id="rId5"/>
    <sheet name="MED-271-0.91 (NB)" sheetId="16" r:id="rId6"/>
    <sheet name="MED-271-1.24 (NB)" sheetId="18" r:id="rId7"/>
    <sheet name="MED-271-1.24 (SB)" sheetId="19" r:id="rId8"/>
    <sheet name="MED-271-1.62 (NB)" sheetId="20" r:id="rId9"/>
    <sheet name="MED-271-1.62 (SB)" sheetId="21" r:id="rId10"/>
    <sheet name="MED-271-2.35 (NB)" sheetId="22" r:id="rId11"/>
    <sheet name="MED-271-2.35 (SB)" sheetId="23" r:id="rId12"/>
    <sheet name="MED-271-3.08 (NB)" sheetId="24" r:id="rId13"/>
    <sheet name="MED-271-3.53 (NB)" sheetId="25" r:id="rId14"/>
    <sheet name="MED-271-3.53 (SB)" sheetId="26" r:id="rId15"/>
    <sheet name="MED-271-5.16 (NB)" sheetId="27" r:id="rId16"/>
    <sheet name="MED-271-5.26 (NB)" sheetId="28" r:id="rId17"/>
    <sheet name="MED-271-5.26 (SB)" sheetId="29" r:id="rId18"/>
    <sheet name="MED-271-5.43 (SB)" sheetId="30" r:id="rId19"/>
    <sheet name="MED-271-5.66 (NB)" sheetId="31" r:id="rId20"/>
    <sheet name="MED-271-5.81 (NB)" sheetId="32" r:id="rId21"/>
    <sheet name="MED-271-6.19 (NB)" sheetId="33" r:id="rId22"/>
    <sheet name="MED-271-6.25 (SB)" sheetId="34" r:id="rId23"/>
    <sheet name="MED-271-6.56 (NB)" sheetId="35" r:id="rId24"/>
    <sheet name="MED-271 RAMP A" sheetId="36" r:id="rId25"/>
    <sheet name="MED-271 RAMP B" sheetId="37" r:id="rId26"/>
    <sheet name="MED-271 RAMP C" sheetId="38" r:id="rId27"/>
    <sheet name="MED-271 RAMP D" sheetId="39" r:id="rId28"/>
  </sheets>
  <definedNames>
    <definedName name="_xlnm._FilterDatabase" localSheetId="1" hidden="1">'GR Items'!$C$3:$D$3</definedName>
    <definedName name="_xlnm.Print_Area" localSheetId="0">'Guardrail Sub-Summary'!$A$2:$AA$60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" i="39" l="1"/>
  <c r="G10" i="39"/>
  <c r="R53" i="6"/>
  <c r="H9" i="37"/>
  <c r="H10" i="37"/>
  <c r="I12" i="37"/>
  <c r="H9" i="36"/>
  <c r="H10" i="36"/>
  <c r="F57" i="6"/>
  <c r="H9" i="39"/>
  <c r="H10" i="39"/>
  <c r="H11" i="39"/>
  <c r="H6" i="39"/>
  <c r="G11" i="39"/>
  <c r="I7" i="39"/>
  <c r="E57" i="6" s="1"/>
  <c r="G6" i="39"/>
  <c r="I13" i="39"/>
  <c r="X57" i="6" s="1"/>
  <c r="I12" i="39"/>
  <c r="R57" i="6" s="1"/>
  <c r="I8" i="39"/>
  <c r="I6" i="39"/>
  <c r="D57" i="6" s="1"/>
  <c r="X55" i="6"/>
  <c r="S55" i="6"/>
  <c r="L55" i="6"/>
  <c r="K55" i="6"/>
  <c r="J55" i="6"/>
  <c r="G55" i="6"/>
  <c r="D55" i="6"/>
  <c r="H8" i="38"/>
  <c r="G8" i="38"/>
  <c r="G9" i="38"/>
  <c r="H9" i="38"/>
  <c r="H10" i="38"/>
  <c r="H6" i="38"/>
  <c r="G10" i="38"/>
  <c r="G6" i="38"/>
  <c r="I12" i="38"/>
  <c r="I11" i="38"/>
  <c r="I7" i="38"/>
  <c r="G9" i="37"/>
  <c r="G10" i="37"/>
  <c r="I10" i="37" s="1"/>
  <c r="K53" i="6" s="1"/>
  <c r="H11" i="37"/>
  <c r="H6" i="37"/>
  <c r="G11" i="37"/>
  <c r="G6" i="37"/>
  <c r="I6" i="37" s="1"/>
  <c r="D53" i="6" s="1"/>
  <c r="I14" i="37"/>
  <c r="X53" i="6" s="1"/>
  <c r="I13" i="37"/>
  <c r="T53" i="6" s="1"/>
  <c r="I8" i="37"/>
  <c r="H53" i="6" s="1"/>
  <c r="I7" i="37"/>
  <c r="E53" i="6" s="1"/>
  <c r="X51" i="6"/>
  <c r="W51" i="6"/>
  <c r="S51" i="6"/>
  <c r="G51" i="6"/>
  <c r="H11" i="36"/>
  <c r="I13" i="36"/>
  <c r="I12" i="36"/>
  <c r="G9" i="36"/>
  <c r="G10" i="36"/>
  <c r="G6" i="36"/>
  <c r="I6" i="36" s="1"/>
  <c r="D51" i="6" s="1"/>
  <c r="G11" i="36"/>
  <c r="I7" i="36"/>
  <c r="E51" i="6" s="1"/>
  <c r="I14" i="36"/>
  <c r="I8" i="36"/>
  <c r="G10" i="34"/>
  <c r="I10" i="34" s="1"/>
  <c r="K47" i="6" s="1"/>
  <c r="G9" i="34"/>
  <c r="T45" i="6"/>
  <c r="S45" i="6"/>
  <c r="H8" i="33"/>
  <c r="I8" i="33" s="1"/>
  <c r="J45" i="6" s="1"/>
  <c r="H9" i="33"/>
  <c r="S43" i="6"/>
  <c r="R43" i="6"/>
  <c r="H8" i="32"/>
  <c r="I8" i="32" s="1"/>
  <c r="J43" i="6" s="1"/>
  <c r="H9" i="32"/>
  <c r="I9" i="32" s="1"/>
  <c r="K43" i="6" s="1"/>
  <c r="R41" i="6"/>
  <c r="S41" i="6"/>
  <c r="H8" i="31"/>
  <c r="H9" i="31"/>
  <c r="I9" i="31" s="1"/>
  <c r="K41" i="6" s="1"/>
  <c r="T39" i="6"/>
  <c r="S39" i="6"/>
  <c r="H8" i="30"/>
  <c r="G8" i="30"/>
  <c r="H9" i="30"/>
  <c r="G9" i="30"/>
  <c r="G10" i="29"/>
  <c r="G9" i="29"/>
  <c r="I9" i="29" s="1"/>
  <c r="J37" i="6" s="1"/>
  <c r="G6" i="29"/>
  <c r="H9" i="25"/>
  <c r="S27" i="6"/>
  <c r="R27" i="6"/>
  <c r="H8" i="24"/>
  <c r="I8" i="24" s="1"/>
  <c r="J27" i="6" s="1"/>
  <c r="H9" i="24"/>
  <c r="S25" i="6"/>
  <c r="H10" i="23"/>
  <c r="G10" i="23"/>
  <c r="H11" i="23"/>
  <c r="G11" i="23"/>
  <c r="H13" i="23"/>
  <c r="G13" i="23"/>
  <c r="I13" i="23" s="1"/>
  <c r="M25" i="6" s="1"/>
  <c r="H6" i="23"/>
  <c r="I6" i="23" s="1"/>
  <c r="D25" i="6" s="1"/>
  <c r="G6" i="23"/>
  <c r="H6" i="22"/>
  <c r="G6" i="22"/>
  <c r="H9" i="22"/>
  <c r="G9" i="22"/>
  <c r="H10" i="22"/>
  <c r="G10" i="22"/>
  <c r="T17" i="6"/>
  <c r="H10" i="19"/>
  <c r="G10" i="19"/>
  <c r="H11" i="19"/>
  <c r="G11" i="19"/>
  <c r="H13" i="19"/>
  <c r="G13" i="19"/>
  <c r="I13" i="19" s="1"/>
  <c r="M17" i="6" s="1"/>
  <c r="H6" i="19"/>
  <c r="G6" i="19"/>
  <c r="T15" i="6"/>
  <c r="S15" i="6"/>
  <c r="R15" i="6"/>
  <c r="H9" i="18"/>
  <c r="G9" i="18"/>
  <c r="H10" i="18"/>
  <c r="G10" i="18"/>
  <c r="T13" i="6"/>
  <c r="S13" i="6"/>
  <c r="H8" i="16"/>
  <c r="G8" i="16"/>
  <c r="H9" i="16"/>
  <c r="G9" i="16"/>
  <c r="S7" i="6"/>
  <c r="R7" i="6"/>
  <c r="H8" i="7"/>
  <c r="H9" i="7"/>
  <c r="W49" i="6"/>
  <c r="O49" i="6"/>
  <c r="M49" i="6"/>
  <c r="K49" i="6"/>
  <c r="J49" i="6"/>
  <c r="H49" i="6"/>
  <c r="D49" i="6"/>
  <c r="H8" i="35"/>
  <c r="I8" i="35" s="1"/>
  <c r="H9" i="35"/>
  <c r="I9" i="35" s="1"/>
  <c r="I12" i="35"/>
  <c r="I11" i="35"/>
  <c r="I10" i="35"/>
  <c r="I7" i="35"/>
  <c r="I6" i="35"/>
  <c r="I14" i="34"/>
  <c r="W47" i="6" s="1"/>
  <c r="I13" i="34"/>
  <c r="Q47" i="6" s="1"/>
  <c r="I12" i="34"/>
  <c r="O47" i="6" s="1"/>
  <c r="I11" i="34"/>
  <c r="M47" i="6" s="1"/>
  <c r="I8" i="34"/>
  <c r="H47" i="6" s="1"/>
  <c r="I7" i="34"/>
  <c r="G47" i="6" s="1"/>
  <c r="I6" i="34"/>
  <c r="D47" i="6" s="1"/>
  <c r="I9" i="33"/>
  <c r="K45" i="6" s="1"/>
  <c r="I12" i="33"/>
  <c r="W45" i="6" s="1"/>
  <c r="I10" i="33"/>
  <c r="I11" i="33"/>
  <c r="I6" i="33"/>
  <c r="G45" i="6" s="1"/>
  <c r="I7" i="33"/>
  <c r="H45" i="6" s="1"/>
  <c r="W43" i="6"/>
  <c r="I12" i="32"/>
  <c r="I11" i="32"/>
  <c r="I10" i="32"/>
  <c r="I7" i="32"/>
  <c r="G43" i="6" s="1"/>
  <c r="I6" i="32"/>
  <c r="F43" i="6" s="1"/>
  <c r="I12" i="31"/>
  <c r="W41" i="6" s="1"/>
  <c r="I11" i="31"/>
  <c r="I10" i="31"/>
  <c r="I6" i="31"/>
  <c r="F41" i="6" s="1"/>
  <c r="I7" i="31"/>
  <c r="G41" i="6" s="1"/>
  <c r="I12" i="30"/>
  <c r="W39" i="6" s="1"/>
  <c r="I10" i="30"/>
  <c r="I11" i="30"/>
  <c r="I6" i="30"/>
  <c r="G39" i="6" s="1"/>
  <c r="I7" i="30"/>
  <c r="H39" i="6" s="1"/>
  <c r="K37" i="6"/>
  <c r="I10" i="29"/>
  <c r="I15" i="29"/>
  <c r="W37" i="6" s="1"/>
  <c r="I14" i="29"/>
  <c r="U37" i="6" s="1"/>
  <c r="I13" i="29"/>
  <c r="O37" i="6" s="1"/>
  <c r="I12" i="29"/>
  <c r="M37" i="6" s="1"/>
  <c r="I11" i="29"/>
  <c r="L37" i="6" s="1"/>
  <c r="I8" i="29"/>
  <c r="I37" i="6" s="1"/>
  <c r="I7" i="29"/>
  <c r="H37" i="6" s="1"/>
  <c r="I6" i="29"/>
  <c r="D37" i="6" s="1"/>
  <c r="W35" i="6"/>
  <c r="U35" i="6"/>
  <c r="O35" i="6"/>
  <c r="M35" i="6"/>
  <c r="L35" i="6"/>
  <c r="K35" i="6"/>
  <c r="J35" i="6"/>
  <c r="I35" i="6"/>
  <c r="H35" i="6"/>
  <c r="D35" i="6"/>
  <c r="H9" i="28"/>
  <c r="I9" i="28" s="1"/>
  <c r="H10" i="28"/>
  <c r="I10" i="28" s="1"/>
  <c r="I11" i="28"/>
  <c r="H6" i="28"/>
  <c r="I6" i="28" s="1"/>
  <c r="I15" i="28"/>
  <c r="I14" i="28"/>
  <c r="I13" i="28"/>
  <c r="I12" i="28"/>
  <c r="I7" i="28"/>
  <c r="I8" i="28"/>
  <c r="Q33" i="6"/>
  <c r="O33" i="6"/>
  <c r="M33" i="6"/>
  <c r="K33" i="6"/>
  <c r="J33" i="6"/>
  <c r="H33" i="6"/>
  <c r="G33" i="6"/>
  <c r="D33" i="6"/>
  <c r="H9" i="27"/>
  <c r="I9" i="27" s="1"/>
  <c r="H10" i="27"/>
  <c r="I10" i="27" s="1"/>
  <c r="I7" i="27"/>
  <c r="G10" i="26"/>
  <c r="G9" i="26"/>
  <c r="G6" i="26"/>
  <c r="I14" i="27"/>
  <c r="W33" i="6" s="1"/>
  <c r="I13" i="27"/>
  <c r="I12" i="27"/>
  <c r="I11" i="27"/>
  <c r="I8" i="27"/>
  <c r="I6" i="27"/>
  <c r="I9" i="26"/>
  <c r="J31" i="6" s="1"/>
  <c r="I6" i="26"/>
  <c r="D31" i="6" s="1"/>
  <c r="I15" i="26"/>
  <c r="W31" i="6" s="1"/>
  <c r="I14" i="26"/>
  <c r="U31" i="6" s="1"/>
  <c r="I13" i="26"/>
  <c r="O31" i="6" s="1"/>
  <c r="I12" i="26"/>
  <c r="M31" i="6" s="1"/>
  <c r="I11" i="26"/>
  <c r="L31" i="6" s="1"/>
  <c r="I10" i="26"/>
  <c r="K31" i="6" s="1"/>
  <c r="I8" i="26"/>
  <c r="I31" i="6" s="1"/>
  <c r="I7" i="26"/>
  <c r="H31" i="6" s="1"/>
  <c r="W29" i="6"/>
  <c r="U29" i="6"/>
  <c r="O29" i="6"/>
  <c r="M29" i="6"/>
  <c r="L29" i="6"/>
  <c r="K29" i="6"/>
  <c r="J29" i="6"/>
  <c r="I29" i="6"/>
  <c r="H29" i="6"/>
  <c r="D29" i="6"/>
  <c r="I9" i="25"/>
  <c r="H10" i="25"/>
  <c r="I10" i="25" s="1"/>
  <c r="H6" i="25"/>
  <c r="I6" i="25" s="1"/>
  <c r="I11" i="25"/>
  <c r="I15" i="25"/>
  <c r="I14" i="25"/>
  <c r="I13" i="25"/>
  <c r="I12" i="25"/>
  <c r="I8" i="25"/>
  <c r="I7" i="25"/>
  <c r="I11" i="24"/>
  <c r="I12" i="24"/>
  <c r="W27" i="6" s="1"/>
  <c r="I10" i="24"/>
  <c r="I7" i="24"/>
  <c r="G27" i="6" s="1"/>
  <c r="I6" i="24"/>
  <c r="F27" i="6" s="1"/>
  <c r="V25" i="6"/>
  <c r="U25" i="6"/>
  <c r="O25" i="6"/>
  <c r="L25" i="6"/>
  <c r="I25" i="6"/>
  <c r="H25" i="6"/>
  <c r="G25" i="6"/>
  <c r="H12" i="23"/>
  <c r="I12" i="23" s="1"/>
  <c r="G12" i="23"/>
  <c r="I15" i="23"/>
  <c r="I7" i="23"/>
  <c r="I17" i="23"/>
  <c r="I18" i="23"/>
  <c r="W25" i="6" s="1"/>
  <c r="I16" i="23"/>
  <c r="I14" i="23"/>
  <c r="I9" i="23"/>
  <c r="I8" i="23"/>
  <c r="I14" i="22"/>
  <c r="W23" i="6" s="1"/>
  <c r="I13" i="22"/>
  <c r="U23" i="6" s="1"/>
  <c r="I12" i="22"/>
  <c r="T23" i="6" s="1"/>
  <c r="I11" i="22"/>
  <c r="L23" i="6" s="1"/>
  <c r="I8" i="22"/>
  <c r="I23" i="6" s="1"/>
  <c r="I7" i="22"/>
  <c r="H23" i="6" s="1"/>
  <c r="W21" i="6"/>
  <c r="U21" i="6"/>
  <c r="O21" i="6"/>
  <c r="M21" i="6"/>
  <c r="L21" i="6"/>
  <c r="K21" i="6"/>
  <c r="J21" i="6"/>
  <c r="I21" i="6"/>
  <c r="H21" i="6"/>
  <c r="D21" i="6"/>
  <c r="H9" i="21"/>
  <c r="G9" i="21"/>
  <c r="H10" i="21"/>
  <c r="G10" i="21"/>
  <c r="H6" i="21"/>
  <c r="G6" i="21"/>
  <c r="I6" i="21" s="1"/>
  <c r="I15" i="21"/>
  <c r="I14" i="21"/>
  <c r="I13" i="21"/>
  <c r="I12" i="21"/>
  <c r="I11" i="21"/>
  <c r="I8" i="21"/>
  <c r="I7" i="21"/>
  <c r="W19" i="6"/>
  <c r="U19" i="6"/>
  <c r="Q19" i="6"/>
  <c r="O19" i="6"/>
  <c r="M19" i="6"/>
  <c r="L19" i="6"/>
  <c r="K19" i="6"/>
  <c r="J19" i="6"/>
  <c r="I19" i="6"/>
  <c r="H19" i="6"/>
  <c r="G19" i="6"/>
  <c r="D19" i="6"/>
  <c r="H10" i="20"/>
  <c r="I10" i="20" s="1"/>
  <c r="G10" i="20"/>
  <c r="H11" i="20"/>
  <c r="G11" i="20"/>
  <c r="H6" i="20"/>
  <c r="G13" i="20"/>
  <c r="I13" i="20" s="1"/>
  <c r="G6" i="20"/>
  <c r="V17" i="6"/>
  <c r="L17" i="6"/>
  <c r="H17" i="6"/>
  <c r="I17" i="20"/>
  <c r="I16" i="20"/>
  <c r="I15" i="20"/>
  <c r="I14" i="20"/>
  <c r="I12" i="20"/>
  <c r="I9" i="20"/>
  <c r="I8" i="20"/>
  <c r="I7" i="20"/>
  <c r="H12" i="19"/>
  <c r="G12" i="19"/>
  <c r="I12" i="19" s="1"/>
  <c r="I9" i="19"/>
  <c r="I17" i="6" s="1"/>
  <c r="I16" i="19"/>
  <c r="U17" i="6" s="1"/>
  <c r="I17" i="19"/>
  <c r="I18" i="19"/>
  <c r="W17" i="6" s="1"/>
  <c r="I14" i="19"/>
  <c r="Q17" i="6" s="1"/>
  <c r="I15" i="19"/>
  <c r="I8" i="19"/>
  <c r="I7" i="19"/>
  <c r="G17" i="6" s="1"/>
  <c r="F15" i="6"/>
  <c r="I6" i="18"/>
  <c r="I11" i="18"/>
  <c r="I14" i="18"/>
  <c r="W15" i="6" s="1"/>
  <c r="I12" i="18"/>
  <c r="I13" i="18"/>
  <c r="I8" i="18"/>
  <c r="H15" i="6" s="1"/>
  <c r="I7" i="18"/>
  <c r="G15" i="6" s="1"/>
  <c r="W11" i="6"/>
  <c r="Q11" i="6"/>
  <c r="P11" i="6"/>
  <c r="M11" i="6"/>
  <c r="K11" i="6"/>
  <c r="J11" i="6"/>
  <c r="G11" i="6"/>
  <c r="F11" i="6"/>
  <c r="D11" i="6"/>
  <c r="G9" i="17"/>
  <c r="G10" i="17"/>
  <c r="I10" i="17"/>
  <c r="I14" i="17"/>
  <c r="I13" i="17"/>
  <c r="I12" i="17"/>
  <c r="I11" i="17"/>
  <c r="I8" i="17"/>
  <c r="I7" i="17"/>
  <c r="I6" i="17"/>
  <c r="I12" i="16"/>
  <c r="W13" i="6" s="1"/>
  <c r="I10" i="16"/>
  <c r="I11" i="16"/>
  <c r="I7" i="16"/>
  <c r="H13" i="6" s="1"/>
  <c r="I6" i="16"/>
  <c r="G13" i="6" s="1"/>
  <c r="W9" i="6"/>
  <c r="Q9" i="6"/>
  <c r="O9" i="6"/>
  <c r="N9" i="6"/>
  <c r="N59" i="6" s="1"/>
  <c r="K9" i="6"/>
  <c r="J9" i="6"/>
  <c r="H9" i="6"/>
  <c r="G9" i="6"/>
  <c r="D9" i="6"/>
  <c r="G9" i="15"/>
  <c r="H9" i="15"/>
  <c r="H10" i="15"/>
  <c r="I10" i="15" s="1"/>
  <c r="G10" i="15"/>
  <c r="I14" i="15"/>
  <c r="I13" i="15"/>
  <c r="I12" i="15"/>
  <c r="I11" i="15"/>
  <c r="I8" i="15"/>
  <c r="I7" i="15"/>
  <c r="I6" i="15"/>
  <c r="I11" i="7"/>
  <c r="I12" i="7"/>
  <c r="W7" i="6" s="1"/>
  <c r="I10" i="7"/>
  <c r="I7" i="7"/>
  <c r="G7" i="6" s="1"/>
  <c r="I6" i="7"/>
  <c r="F7" i="6" s="1"/>
  <c r="I11" i="39" l="1"/>
  <c r="L57" i="6" s="1"/>
  <c r="I11" i="37"/>
  <c r="L53" i="6" s="1"/>
  <c r="L59" i="6" s="1"/>
  <c r="I9" i="39"/>
  <c r="J57" i="6" s="1"/>
  <c r="I10" i="39"/>
  <c r="K57" i="6" s="1"/>
  <c r="I9" i="38"/>
  <c r="I6" i="38"/>
  <c r="I8" i="38"/>
  <c r="I10" i="38"/>
  <c r="E59" i="6"/>
  <c r="I9" i="37"/>
  <c r="J53" i="6" s="1"/>
  <c r="I11" i="36"/>
  <c r="L51" i="6" s="1"/>
  <c r="I9" i="36"/>
  <c r="J51" i="6" s="1"/>
  <c r="I10" i="36"/>
  <c r="K51" i="6" s="1"/>
  <c r="R59" i="6"/>
  <c r="I9" i="34"/>
  <c r="J47" i="6" s="1"/>
  <c r="I9" i="30"/>
  <c r="K39" i="6" s="1"/>
  <c r="I8" i="30"/>
  <c r="J39" i="6" s="1"/>
  <c r="S59" i="6"/>
  <c r="I6" i="22"/>
  <c r="D23" i="6" s="1"/>
  <c r="I10" i="22"/>
  <c r="K23" i="6" s="1"/>
  <c r="T59" i="6"/>
  <c r="I9" i="16"/>
  <c r="K13" i="6" s="1"/>
  <c r="V59" i="6"/>
  <c r="I8" i="31"/>
  <c r="J41" i="6" s="1"/>
  <c r="I9" i="24"/>
  <c r="K27" i="6" s="1"/>
  <c r="I10" i="23"/>
  <c r="J25" i="6" s="1"/>
  <c r="I11" i="23"/>
  <c r="K25" i="6" s="1"/>
  <c r="U59" i="6"/>
  <c r="I9" i="22"/>
  <c r="J23" i="6" s="1"/>
  <c r="I9" i="21"/>
  <c r="I10" i="21"/>
  <c r="I11" i="20"/>
  <c r="I6" i="20"/>
  <c r="O59" i="6"/>
  <c r="I10" i="19"/>
  <c r="J17" i="6" s="1"/>
  <c r="I6" i="19"/>
  <c r="D17" i="6" s="1"/>
  <c r="I11" i="19"/>
  <c r="K17" i="6" s="1"/>
  <c r="I9" i="18"/>
  <c r="J15" i="6" s="1"/>
  <c r="I10" i="18"/>
  <c r="K15" i="6" s="1"/>
  <c r="I9" i="17"/>
  <c r="H59" i="6"/>
  <c r="W59" i="6"/>
  <c r="I8" i="16"/>
  <c r="J13" i="6" s="1"/>
  <c r="I9" i="15"/>
  <c r="I59" i="6"/>
  <c r="I8" i="7"/>
  <c r="J7" i="6" s="1"/>
  <c r="I9" i="7"/>
  <c r="K7" i="6" s="1"/>
  <c r="G59" i="6"/>
  <c r="F59" i="6" l="1"/>
  <c r="K59" i="6"/>
  <c r="J59" i="6" l="1"/>
  <c r="M59" i="6" l="1"/>
  <c r="X59" i="6" l="1"/>
  <c r="P59" i="6"/>
  <c r="Q59" i="6"/>
  <c r="D59" i="6"/>
</calcChain>
</file>

<file path=xl/sharedStrings.xml><?xml version="1.0" encoding="utf-8"?>
<sst xmlns="http://schemas.openxmlformats.org/spreadsheetml/2006/main" count="1061" uniqueCount="119">
  <si>
    <t>EACH</t>
  </si>
  <si>
    <t>FT</t>
  </si>
  <si>
    <t>GUARDRAIL REMOVED</t>
  </si>
  <si>
    <t>LOCATION</t>
  </si>
  <si>
    <t>ITEM</t>
  </si>
  <si>
    <t>DESCRIPTION</t>
  </si>
  <si>
    <t>UNIT</t>
  </si>
  <si>
    <t>QUANTITY</t>
  </si>
  <si>
    <t>TOTAL</t>
  </si>
  <si>
    <t>LABEL</t>
  </si>
  <si>
    <t>ITEM CODE</t>
  </si>
  <si>
    <t>A</t>
  </si>
  <si>
    <t>B</t>
  </si>
  <si>
    <t>C</t>
  </si>
  <si>
    <t>ANCHOR ASSEMBLY REMOVED, TYPE T</t>
  </si>
  <si>
    <t>STA</t>
  </si>
  <si>
    <t>202E42040</t>
  </si>
  <si>
    <t>626E00110</t>
  </si>
  <si>
    <t>BARRIER REFLECTOR, TYPE 2 (BIDIRECTIONAL)</t>
  </si>
  <si>
    <t>E</t>
  </si>
  <si>
    <t>F</t>
  </si>
  <si>
    <t>G</t>
  </si>
  <si>
    <t>H</t>
  </si>
  <si>
    <t>J</t>
  </si>
  <si>
    <t>202E38000</t>
  </si>
  <si>
    <t>K</t>
  </si>
  <si>
    <t>PLAN SPLIT</t>
  </si>
  <si>
    <t>EMBANKMENT, AS PER PLAN</t>
  </si>
  <si>
    <t>203E20001</t>
  </si>
  <si>
    <t>CY</t>
  </si>
  <si>
    <t>GUARDRAIL QUANTITIES</t>
  </si>
  <si>
    <t>BRIDGE TERMINAL ASSEMBLY REMOVED</t>
  </si>
  <si>
    <t>202E47000</t>
  </si>
  <si>
    <t>D</t>
  </si>
  <si>
    <t>ANCHOR ASSEMBLY REMOVED, TYPE E</t>
  </si>
  <si>
    <t>REFERENCE SHEET NO.</t>
  </si>
  <si>
    <t>202E42010</t>
  </si>
  <si>
    <t>GUARDRAIL REMOVED, BARRIER DESIGN</t>
  </si>
  <si>
    <t>IMPACT ATTENUATOR REMOVED</t>
  </si>
  <si>
    <t>GUARDRAIL, BARRIER DESIGN, TYPE MGS</t>
  </si>
  <si>
    <t>ANCHOR ASSEMBLY, MGS TYPE E (MASH 2016)</t>
  </si>
  <si>
    <t>L</t>
  </si>
  <si>
    <t>ANCHOR ASSEMBLY, MGS TYPE T</t>
  </si>
  <si>
    <t>M</t>
  </si>
  <si>
    <t>N</t>
  </si>
  <si>
    <t>P</t>
  </si>
  <si>
    <t>R</t>
  </si>
  <si>
    <t>IMPACT ATTENUATOR, TYPE 1 (BIDIRECTIONAL)</t>
  </si>
  <si>
    <t>IMPACT ATTENUATOR, TYPE 2 (BIDIRECTIONAL)</t>
  </si>
  <si>
    <t>202E38300</t>
  </si>
  <si>
    <t>202E47800</t>
  </si>
  <si>
    <t>606E15550</t>
  </si>
  <si>
    <t>606E26150</t>
  </si>
  <si>
    <t>606E26550</t>
  </si>
  <si>
    <t>606E60012</t>
  </si>
  <si>
    <t>606E60028</t>
  </si>
  <si>
    <t>GUARDRAIL, TYPE MGS WITH LONG POSTS</t>
  </si>
  <si>
    <t>606E15100</t>
  </si>
  <si>
    <t>RESHAPING UNDER GUARDRAIL, AS PER PLAN</t>
  </si>
  <si>
    <t>209E15001</t>
  </si>
  <si>
    <t>01/IMS/06</t>
  </si>
  <si>
    <t>TOTALS CARRIED TO THE GENERAL SUMMARY (01/IMS/06)</t>
  </si>
  <si>
    <t>25-26</t>
  </si>
  <si>
    <t>ALL QUANTITIES CARRIED TO THE ROADWAY SUB-SUMMARY (01/IMS/06)</t>
  </si>
  <si>
    <t>LEFT</t>
  </si>
  <si>
    <t>RIGHT</t>
  </si>
  <si>
    <t>BARRIER REFLECTOR, TYPE 2 (1WAY)</t>
  </si>
  <si>
    <t>I</t>
  </si>
  <si>
    <t>GUARDRAIL, TYPE 5</t>
  </si>
  <si>
    <t>BRIDGE TERMINAL ASSEMBLY, TYPE 1</t>
  </si>
  <si>
    <t>ANCHOR ASSEMBLY REMOVED, TYPE B</t>
  </si>
  <si>
    <t>ANCHOR ASSEMBLY, MGS TYPE B</t>
  </si>
  <si>
    <t>O</t>
  </si>
  <si>
    <t>606E15200</t>
  </si>
  <si>
    <t>GUARDRAIL, TYPE MGS HALF POST SPACING WITH LONG POSTS</t>
  </si>
  <si>
    <t>S</t>
  </si>
  <si>
    <t>T</t>
  </si>
  <si>
    <t>BRIDGE TERMINAL ASSEMBLY, TYPE 2</t>
  </si>
  <si>
    <t>202E42050</t>
  </si>
  <si>
    <t>606E13000</t>
  </si>
  <si>
    <t>606E26050</t>
  </si>
  <si>
    <t>606E35000</t>
  </si>
  <si>
    <t>606E35100</t>
  </si>
  <si>
    <t>30-31</t>
  </si>
  <si>
    <t>32-33</t>
  </si>
  <si>
    <t>37-38</t>
  </si>
  <si>
    <t>45-46</t>
  </si>
  <si>
    <t>MED-271-6.25 (SB)</t>
  </si>
  <si>
    <t>MED-271-6.19 (NB)</t>
  </si>
  <si>
    <t>MED-271-0.02 (NB)</t>
  </si>
  <si>
    <t>MED-271-0.39 (SB)</t>
  </si>
  <si>
    <t>MED-271-0.75 (SB)</t>
  </si>
  <si>
    <t>MED-271-0.91 (NB)</t>
  </si>
  <si>
    <t>MED-271-1.24 (NB)</t>
  </si>
  <si>
    <t>MED-271-1.24 (SB)</t>
  </si>
  <si>
    <t>MED-271-1.62 (NB)</t>
  </si>
  <si>
    <t>MED-271-1.62 (SB)</t>
  </si>
  <si>
    <t>MED-271-3.08 (NB)</t>
  </si>
  <si>
    <t>MED-271-3.53 (NB)</t>
  </si>
  <si>
    <t>MED-271-3.53 (SB)</t>
  </si>
  <si>
    <t>MED-271-5.16 (NB)</t>
  </si>
  <si>
    <t>MED-271-5.26 (NB)</t>
  </si>
  <si>
    <t>MED-271-5.26 (SB)</t>
  </si>
  <si>
    <t>MED-271-5.43 (SB)</t>
  </si>
  <si>
    <t>MED-271-5.66 (NB)</t>
  </si>
  <si>
    <t>MED-271-5.81 (NB)</t>
  </si>
  <si>
    <t>MED-271-6.56 (NB)</t>
  </si>
  <si>
    <t>MED-271 RAMP A</t>
  </si>
  <si>
    <t>52-53</t>
  </si>
  <si>
    <t>MED-271 RAMP B</t>
  </si>
  <si>
    <t>MED-271 RAMP C</t>
  </si>
  <si>
    <t>MED-271 RAMP D</t>
  </si>
  <si>
    <t>ANCHOR ASSEMBLY, TYPE E</t>
  </si>
  <si>
    <t>ANCHOR ASSEMBLY, TYPE T</t>
  </si>
  <si>
    <t>ANCHOR ASSEMBLY, TYPE B</t>
  </si>
  <si>
    <t>AA</t>
  </si>
  <si>
    <t>ANCHOR ASSEMBLY REMOVED, TYPE A</t>
  </si>
  <si>
    <t>MED-271-2.35 (NB)</t>
  </si>
  <si>
    <t>MED-271-2.35 (SB)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</si>
</sst>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"/>
    <numFmt numFmtId="167" formatCode="#,##0.000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5"/>
      <name val="Arial"/>
      <family val="2"/>
    </font>
    <font>
      <sz val="6"/>
      <name val="Arial"/>
      <family val="2"/>
    </font>
    <font>
      <sz val="12"/>
      <name val="Arial"/>
      <family val="2"/>
    </font>
    <font>
      <sz val="8"/>
      <name val="Arial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u/>
      <sz val="22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35">
    <xf numFmtId="0" fontId="0" fillId="0" borderId="0" xfId="0"/>
    <xf numFmtId="0" fontId="4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7" fillId="0" borderId="11" xfId="0" applyFont="1" applyBorder="1" applyAlignment="1">
      <alignment vertical="center" textRotation="90"/>
    </xf>
    <xf numFmtId="0" fontId="7" fillId="0" borderId="0" xfId="0" applyFont="1" applyAlignment="1">
      <alignment vertical="center" textRotation="90"/>
    </xf>
    <xf numFmtId="0" fontId="5" fillId="0" borderId="11" xfId="0" applyFont="1" applyBorder="1" applyAlignment="1">
      <alignment vertical="center" textRotation="90"/>
    </xf>
    <xf numFmtId="0" fontId="5" fillId="0" borderId="0" xfId="0" applyFont="1" applyAlignment="1">
      <alignment vertical="center" textRotation="90"/>
    </xf>
    <xf numFmtId="0" fontId="4" fillId="0" borderId="1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3" fillId="0" borderId="0" xfId="1"/>
    <xf numFmtId="0" fontId="3" fillId="0" borderId="0" xfId="1" applyAlignment="1">
      <alignment horizontal="center" vertical="center"/>
    </xf>
    <xf numFmtId="0" fontId="3" fillId="0" borderId="0" xfId="1" applyAlignment="1">
      <alignment horizontal="left" vertical="center"/>
    </xf>
    <xf numFmtId="0" fontId="2" fillId="0" borderId="0" xfId="1" applyFont="1"/>
    <xf numFmtId="165" fontId="3" fillId="0" borderId="0" xfId="1" applyNumberFormat="1"/>
    <xf numFmtId="0" fontId="1" fillId="0" borderId="0" xfId="1" applyFont="1"/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11" fontId="12" fillId="0" borderId="0" xfId="1" applyNumberFormat="1" applyFont="1" applyAlignment="1">
      <alignment horizontal="center" vertical="center"/>
    </xf>
    <xf numFmtId="0" fontId="12" fillId="0" borderId="0" xfId="1" applyFont="1" applyAlignment="1">
      <alignment horizontal="left" vertical="center"/>
    </xf>
    <xf numFmtId="0" fontId="12" fillId="0" borderId="0" xfId="1" applyFont="1"/>
    <xf numFmtId="11" fontId="12" fillId="0" borderId="0" xfId="1" quotePrefix="1" applyNumberFormat="1" applyFont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textRotation="90" wrapText="1"/>
    </xf>
    <xf numFmtId="0" fontId="14" fillId="0" borderId="2" xfId="0" applyFont="1" applyBorder="1" applyAlignment="1">
      <alignment horizontal="center" textRotation="90" wrapText="1"/>
    </xf>
    <xf numFmtId="0" fontId="14" fillId="0" borderId="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166" fontId="15" fillId="0" borderId="4" xfId="0" applyNumberFormat="1" applyFont="1" applyBorder="1" applyAlignment="1">
      <alignment horizontal="center" vertical="center"/>
    </xf>
    <xf numFmtId="166" fontId="15" fillId="0" borderId="29" xfId="0" applyNumberFormat="1" applyFont="1" applyBorder="1" applyAlignment="1">
      <alignment horizontal="center" vertical="center"/>
    </xf>
    <xf numFmtId="3" fontId="15" fillId="0" borderId="2" xfId="0" applyNumberFormat="1" applyFont="1" applyBorder="1" applyAlignment="1">
      <alignment horizontal="center" vertical="center"/>
    </xf>
    <xf numFmtId="167" fontId="15" fillId="0" borderId="2" xfId="0" applyNumberFormat="1" applyFont="1" applyBorder="1" applyAlignment="1">
      <alignment horizontal="center" vertical="center"/>
    </xf>
    <xf numFmtId="166" fontId="15" fillId="0" borderId="3" xfId="0" applyNumberFormat="1" applyFont="1" applyBorder="1" applyAlignment="1">
      <alignment horizontal="center" vertical="center"/>
    </xf>
    <xf numFmtId="3" fontId="15" fillId="0" borderId="3" xfId="0" applyNumberFormat="1" applyFont="1" applyBorder="1" applyAlignment="1">
      <alignment horizontal="center" vertical="center"/>
    </xf>
    <xf numFmtId="3" fontId="15" fillId="0" borderId="7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164" fontId="15" fillId="0" borderId="29" xfId="0" applyNumberFormat="1" applyFont="1" applyBorder="1" applyAlignment="1">
      <alignment horizontal="center" vertical="center"/>
    </xf>
    <xf numFmtId="2" fontId="15" fillId="0" borderId="2" xfId="0" applyNumberFormat="1" applyFont="1" applyBorder="1" applyAlignment="1">
      <alignment horizontal="center" vertical="center"/>
    </xf>
    <xf numFmtId="166" fontId="15" fillId="0" borderId="2" xfId="0" applyNumberFormat="1" applyFont="1" applyBorder="1" applyAlignment="1">
      <alignment horizontal="center" vertical="center"/>
    </xf>
    <xf numFmtId="1" fontId="15" fillId="0" borderId="2" xfId="0" applyNumberFormat="1" applyFont="1" applyBorder="1" applyAlignment="1">
      <alignment horizontal="center" vertical="center"/>
    </xf>
    <xf numFmtId="3" fontId="15" fillId="0" borderId="29" xfId="0" applyNumberFormat="1" applyFont="1" applyBorder="1" applyAlignment="1">
      <alignment horizontal="center" vertical="center"/>
    </xf>
    <xf numFmtId="4" fontId="15" fillId="0" borderId="29" xfId="0" applyNumberFormat="1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164" fontId="15" fillId="0" borderId="15" xfId="0" applyNumberFormat="1" applyFont="1" applyBorder="1" applyAlignment="1">
      <alignment horizontal="center" vertical="center"/>
    </xf>
    <xf numFmtId="3" fontId="15" fillId="0" borderId="14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/>
    </xf>
    <xf numFmtId="166" fontId="15" fillId="0" borderId="14" xfId="0" applyNumberFormat="1" applyFont="1" applyBorder="1" applyAlignment="1">
      <alignment horizontal="center" vertical="center"/>
    </xf>
    <xf numFmtId="1" fontId="15" fillId="0" borderId="14" xfId="0" applyNumberFormat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0" fontId="18" fillId="0" borderId="16" xfId="1" applyFont="1" applyBorder="1" applyAlignment="1">
      <alignment horizontal="center" vertical="center"/>
    </xf>
    <xf numFmtId="0" fontId="18" fillId="0" borderId="7" xfId="1" applyFont="1" applyBorder="1" applyAlignment="1">
      <alignment horizontal="center" vertical="center"/>
    </xf>
    <xf numFmtId="0" fontId="18" fillId="0" borderId="7" xfId="1" applyFont="1" applyBorder="1" applyAlignment="1">
      <alignment vertical="center"/>
    </xf>
    <xf numFmtId="164" fontId="18" fillId="0" borderId="7" xfId="1" applyNumberFormat="1" applyFont="1" applyBorder="1" applyAlignment="1">
      <alignment horizontal="center" vertical="center"/>
    </xf>
    <xf numFmtId="164" fontId="18" fillId="0" borderId="17" xfId="1" applyNumberFormat="1" applyFont="1" applyBorder="1" applyAlignment="1">
      <alignment horizontal="center" vertical="center"/>
    </xf>
    <xf numFmtId="0" fontId="18" fillId="0" borderId="30" xfId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/>
    </xf>
    <xf numFmtId="0" fontId="18" fillId="0" borderId="3" xfId="1" applyFont="1" applyBorder="1" applyAlignment="1">
      <alignment vertical="center"/>
    </xf>
    <xf numFmtId="1" fontId="18" fillId="0" borderId="3" xfId="1" applyNumberFormat="1" applyFont="1" applyBorder="1" applyAlignment="1">
      <alignment horizontal="center" vertical="center"/>
    </xf>
    <xf numFmtId="1" fontId="18" fillId="0" borderId="5" xfId="1" applyNumberFormat="1" applyFont="1" applyBorder="1" applyAlignment="1">
      <alignment horizontal="center" vertical="center"/>
    </xf>
    <xf numFmtId="0" fontId="18" fillId="0" borderId="4" xfId="1" applyFont="1" applyBorder="1" applyAlignment="1">
      <alignment horizontal="center" vertical="center"/>
    </xf>
    <xf numFmtId="0" fontId="18" fillId="0" borderId="2" xfId="1" applyFont="1" applyBorder="1" applyAlignment="1">
      <alignment horizontal="center" vertical="center"/>
    </xf>
    <xf numFmtId="0" fontId="18" fillId="0" borderId="2" xfId="1" applyFont="1" applyBorder="1" applyAlignment="1">
      <alignment vertical="center"/>
    </xf>
    <xf numFmtId="1" fontId="18" fillId="0" borderId="2" xfId="1" applyNumberFormat="1" applyFont="1" applyBorder="1" applyAlignment="1">
      <alignment horizontal="center" vertical="center"/>
    </xf>
    <xf numFmtId="165" fontId="18" fillId="0" borderId="2" xfId="1" applyNumberFormat="1" applyFont="1" applyBorder="1" applyAlignment="1">
      <alignment horizontal="center" vertical="center"/>
    </xf>
    <xf numFmtId="2" fontId="18" fillId="0" borderId="5" xfId="1" applyNumberFormat="1" applyFont="1" applyBorder="1" applyAlignment="1">
      <alignment horizontal="center" vertical="center"/>
    </xf>
    <xf numFmtId="2" fontId="18" fillId="0" borderId="2" xfId="1" applyNumberFormat="1" applyFont="1" applyBorder="1" applyAlignment="1">
      <alignment horizontal="center" vertical="center"/>
    </xf>
    <xf numFmtId="164" fontId="18" fillId="0" borderId="35" xfId="1" applyNumberFormat="1" applyFont="1" applyBorder="1" applyAlignment="1">
      <alignment horizontal="center" vertical="center"/>
    </xf>
    <xf numFmtId="164" fontId="18" fillId="0" borderId="2" xfId="1" applyNumberFormat="1" applyFont="1" applyBorder="1" applyAlignment="1">
      <alignment horizontal="center" vertical="center"/>
    </xf>
    <xf numFmtId="0" fontId="18" fillId="0" borderId="8" xfId="1" applyFont="1" applyBorder="1" applyAlignment="1">
      <alignment horizontal="center" vertical="center"/>
    </xf>
    <xf numFmtId="0" fontId="18" fillId="0" borderId="1" xfId="1" applyFont="1" applyBorder="1" applyAlignment="1">
      <alignment horizontal="center" vertical="center"/>
    </xf>
    <xf numFmtId="0" fontId="18" fillId="0" borderId="1" xfId="1" applyFont="1" applyBorder="1" applyAlignment="1">
      <alignment vertical="center"/>
    </xf>
    <xf numFmtId="1" fontId="18" fillId="0" borderId="18" xfId="1" applyNumberFormat="1" applyFont="1" applyBorder="1" applyAlignment="1">
      <alignment horizontal="center" vertical="center"/>
    </xf>
    <xf numFmtId="0" fontId="18" fillId="0" borderId="0" xfId="1" applyFont="1" applyAlignment="1">
      <alignment vertical="center"/>
    </xf>
    <xf numFmtId="0" fontId="18" fillId="0" borderId="0" xfId="1" applyFont="1"/>
    <xf numFmtId="167" fontId="15" fillId="0" borderId="3" xfId="0" applyNumberFormat="1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64" fontId="18" fillId="0" borderId="3" xfId="1" applyNumberFormat="1" applyFont="1" applyBorder="1" applyAlignment="1">
      <alignment horizontal="center" vertical="center"/>
    </xf>
    <xf numFmtId="0" fontId="18" fillId="0" borderId="15" xfId="1" applyFont="1" applyBorder="1" applyAlignment="1">
      <alignment horizontal="center" vertical="center"/>
    </xf>
    <xf numFmtId="0" fontId="18" fillId="0" borderId="14" xfId="1" applyFont="1" applyBorder="1" applyAlignment="1">
      <alignment horizontal="center" vertical="center"/>
    </xf>
    <xf numFmtId="0" fontId="18" fillId="0" borderId="14" xfId="1" applyFont="1" applyBorder="1" applyAlignment="1">
      <alignment vertical="center"/>
    </xf>
    <xf numFmtId="2" fontId="18" fillId="0" borderId="7" xfId="1" applyNumberFormat="1" applyFont="1" applyBorder="1" applyAlignment="1">
      <alignment horizontal="center" vertical="center"/>
    </xf>
    <xf numFmtId="1" fontId="18" fillId="0" borderId="14" xfId="1" applyNumberFormat="1" applyFont="1" applyBorder="1" applyAlignment="1">
      <alignment horizontal="center" vertical="center"/>
    </xf>
    <xf numFmtId="2" fontId="18" fillId="0" borderId="35" xfId="1" applyNumberFormat="1" applyFont="1" applyBorder="1" applyAlignment="1">
      <alignment horizontal="center" vertical="center"/>
    </xf>
    <xf numFmtId="2" fontId="18" fillId="0" borderId="17" xfId="1" applyNumberFormat="1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center" vertical="center"/>
    </xf>
    <xf numFmtId="2" fontId="18" fillId="0" borderId="3" xfId="1" applyNumberFormat="1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164" fontId="15" fillId="0" borderId="38" xfId="0" applyNumberFormat="1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3" fontId="16" fillId="0" borderId="9" xfId="0" applyNumberFormat="1" applyFont="1" applyBorder="1" applyAlignment="1">
      <alignment horizontal="center" vertical="center"/>
    </xf>
    <xf numFmtId="3" fontId="16" fillId="0" borderId="10" xfId="0" applyNumberFormat="1" applyFont="1" applyBorder="1" applyAlignment="1">
      <alignment horizontal="center" vertical="center"/>
    </xf>
    <xf numFmtId="4" fontId="16" fillId="0" borderId="9" xfId="0" applyNumberFormat="1" applyFont="1" applyBorder="1" applyAlignment="1">
      <alignment horizontal="center" vertical="center"/>
    </xf>
    <xf numFmtId="4" fontId="16" fillId="0" borderId="10" xfId="0" applyNumberFormat="1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7" fillId="0" borderId="17" xfId="1" applyFont="1" applyBorder="1" applyAlignment="1">
      <alignment horizontal="center" vertical="center"/>
    </xf>
    <xf numFmtId="0" fontId="17" fillId="0" borderId="18" xfId="1" applyFont="1" applyBorder="1" applyAlignment="1">
      <alignment horizontal="center" vertical="center"/>
    </xf>
    <xf numFmtId="0" fontId="17" fillId="0" borderId="16" xfId="1" applyFont="1" applyBorder="1" applyAlignment="1">
      <alignment horizontal="center" vertical="center"/>
    </xf>
    <xf numFmtId="0" fontId="17" fillId="0" borderId="8" xfId="1" applyFont="1" applyBorder="1" applyAlignment="1">
      <alignment horizontal="center" vertical="center"/>
    </xf>
    <xf numFmtId="0" fontId="17" fillId="0" borderId="7" xfId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0" fontId="17" fillId="0" borderId="7" xfId="1" applyFont="1" applyBorder="1" applyAlignment="1">
      <alignment horizontal="left" vertical="center"/>
    </xf>
    <xf numFmtId="0" fontId="17" fillId="0" borderId="1" xfId="1" applyFont="1" applyBorder="1" applyAlignment="1">
      <alignment horizontal="left" vertical="center"/>
    </xf>
    <xf numFmtId="0" fontId="17" fillId="0" borderId="19" xfId="1" applyFont="1" applyBorder="1" applyAlignment="1">
      <alignment horizontal="center" vertical="center"/>
    </xf>
    <xf numFmtId="0" fontId="17" fillId="0" borderId="34" xfId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1</xdr:row>
      <xdr:rowOff>0</xdr:rowOff>
    </xdr:from>
    <xdr:to>
      <xdr:col>28</xdr:col>
      <xdr:colOff>0</xdr:colOff>
      <xdr:row>1</xdr:row>
      <xdr:rowOff>0</xdr:rowOff>
    </xdr:to>
    <xdr:sp macro="" textlink="">
      <xdr:nvSpPr>
        <xdr:cNvPr id="5121" name="Text 1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>
          <a:spLocks noChangeArrowheads="1"/>
        </xdr:cNvSpPr>
      </xdr:nvSpPr>
      <xdr:spPr bwMode="auto">
        <a:xfrm>
          <a:off x="1685925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EngraversGothic BT"/>
            </a:rPr>
            <a:t>CALC BY _JPF_</a:t>
          </a:r>
        </a:p>
        <a:p>
          <a:pPr algn="ctr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EngraversGothic BT"/>
            </a:rPr>
            <a:t>CHK'D BY _MJS_</a:t>
          </a:r>
        </a:p>
      </xdr:txBody>
    </xdr:sp>
    <xdr:clientData/>
  </xdr:twoCellAnchor>
  <xdr:twoCellAnchor>
    <xdr:from>
      <xdr:col>28</xdr:col>
      <xdr:colOff>0</xdr:colOff>
      <xdr:row>1</xdr:row>
      <xdr:rowOff>0</xdr:rowOff>
    </xdr:from>
    <xdr:to>
      <xdr:col>28</xdr:col>
      <xdr:colOff>0</xdr:colOff>
      <xdr:row>1</xdr:row>
      <xdr:rowOff>0</xdr:rowOff>
    </xdr:to>
    <xdr:sp macro="" textlink="">
      <xdr:nvSpPr>
        <xdr:cNvPr id="5122" name="Text 2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 txBox="1">
          <a:spLocks noChangeArrowheads="1"/>
        </xdr:cNvSpPr>
      </xdr:nvSpPr>
      <xdr:spPr bwMode="auto">
        <a:xfrm>
          <a:off x="1685925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45720" tIns="41148" rIns="45720" bIns="41148" anchor="ctr" upright="1"/>
        <a:lstStyle/>
        <a:p>
          <a:pPr algn="ctr" rtl="0">
            <a:defRPr sz="1000"/>
          </a:pPr>
          <a:r>
            <a:rPr lang="en-US" sz="2000" b="1" i="0" u="none" strike="noStrike" baseline="0">
              <a:solidFill>
                <a:srgbClr val="000000"/>
              </a:solidFill>
              <a:latin typeface="CG Omega"/>
            </a:rPr>
            <a:t>ROADWAY SUB-SUMMARY</a:t>
          </a:r>
        </a:p>
      </xdr:txBody>
    </xdr:sp>
    <xdr:clientData/>
  </xdr:twoCellAnchor>
  <xdr:twoCellAnchor>
    <xdr:from>
      <xdr:col>28</xdr:col>
      <xdr:colOff>0</xdr:colOff>
      <xdr:row>1</xdr:row>
      <xdr:rowOff>0</xdr:rowOff>
    </xdr:from>
    <xdr:to>
      <xdr:col>28</xdr:col>
      <xdr:colOff>0</xdr:colOff>
      <xdr:row>1</xdr:row>
      <xdr:rowOff>0</xdr:rowOff>
    </xdr:to>
    <xdr:sp macro="" textlink="">
      <xdr:nvSpPr>
        <xdr:cNvPr id="5123" name="Text 3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 txBox="1">
          <a:spLocks noChangeArrowheads="1"/>
        </xdr:cNvSpPr>
      </xdr:nvSpPr>
      <xdr:spPr bwMode="auto">
        <a:xfrm>
          <a:off x="1685925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36576" tIns="27432" rIns="36576" bIns="27432" anchor="ctr" upright="1"/>
        <a:lstStyle/>
        <a:p>
          <a:pPr algn="ctr" rtl="0">
            <a:defRPr sz="1000"/>
          </a:pPr>
          <a:r>
            <a:rPr lang="en-US" sz="2000" b="1" i="0" u="none" strike="noStrike" baseline="0">
              <a:solidFill>
                <a:srgbClr val="000000"/>
              </a:solidFill>
              <a:latin typeface="CG Omega"/>
            </a:rPr>
            <a:t>ERI-61-1.74</a:t>
          </a:r>
        </a:p>
      </xdr:txBody>
    </xdr:sp>
    <xdr:clientData/>
  </xdr:twoCellAnchor>
  <xdr:twoCellAnchor>
    <xdr:from>
      <xdr:col>28</xdr:col>
      <xdr:colOff>0</xdr:colOff>
      <xdr:row>1</xdr:row>
      <xdr:rowOff>0</xdr:rowOff>
    </xdr:from>
    <xdr:to>
      <xdr:col>28</xdr:col>
      <xdr:colOff>0</xdr:colOff>
      <xdr:row>1</xdr:row>
      <xdr:rowOff>0</xdr:rowOff>
    </xdr:to>
    <xdr:sp macro="" textlink="">
      <xdr:nvSpPr>
        <xdr:cNvPr id="5124" name="Oval 4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>
          <a:spLocks noChangeArrowheads="1"/>
        </xdr:cNvSpPr>
      </xdr:nvSpPr>
      <xdr:spPr bwMode="auto">
        <a:xfrm>
          <a:off x="16859250" y="0"/>
          <a:ext cx="0" cy="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0</xdr:colOff>
      <xdr:row>1</xdr:row>
      <xdr:rowOff>0</xdr:rowOff>
    </xdr:from>
    <xdr:to>
      <xdr:col>28</xdr:col>
      <xdr:colOff>0</xdr:colOff>
      <xdr:row>1</xdr:row>
      <xdr:rowOff>0</xdr:rowOff>
    </xdr:to>
    <xdr:sp macro="" textlink="">
      <xdr:nvSpPr>
        <xdr:cNvPr id="5125" name="Line 5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>
          <a:spLocks noChangeShapeType="1"/>
        </xdr:cNvSpPr>
      </xdr:nvSpPr>
      <xdr:spPr bwMode="auto">
        <a:xfrm>
          <a:off x="168592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</xdr:row>
      <xdr:rowOff>0</xdr:rowOff>
    </xdr:from>
    <xdr:to>
      <xdr:col>28</xdr:col>
      <xdr:colOff>0</xdr:colOff>
      <xdr:row>1</xdr:row>
      <xdr:rowOff>0</xdr:rowOff>
    </xdr:to>
    <xdr:sp macro="" textlink="">
      <xdr:nvSpPr>
        <xdr:cNvPr id="5126" name="Line 6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>
          <a:spLocks noChangeShapeType="1"/>
        </xdr:cNvSpPr>
      </xdr:nvSpPr>
      <xdr:spPr bwMode="auto">
        <a:xfrm>
          <a:off x="16859250" y="0"/>
          <a:ext cx="0" cy="0"/>
        </a:xfrm>
        <a:prstGeom prst="lin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</xdr:row>
      <xdr:rowOff>838200</xdr:rowOff>
    </xdr:from>
    <xdr:to>
      <xdr:col>28</xdr:col>
      <xdr:colOff>0</xdr:colOff>
      <xdr:row>3</xdr:row>
      <xdr:rowOff>838200</xdr:rowOff>
    </xdr:to>
    <xdr:sp macro="" textlink="">
      <xdr:nvSpPr>
        <xdr:cNvPr id="5132" name="Line 12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>
          <a:spLocks noChangeShapeType="1"/>
        </xdr:cNvSpPr>
      </xdr:nvSpPr>
      <xdr:spPr bwMode="auto">
        <a:xfrm>
          <a:off x="16859250" y="1295400"/>
          <a:ext cx="0" cy="0"/>
        </a:xfrm>
        <a:prstGeom prst="lin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61"/>
  <sheetViews>
    <sheetView showZeros="0" tabSelected="1" zoomScale="80" zoomScaleNormal="80" workbookViewId="0">
      <pane ySplit="5" topLeftCell="A32" activePane="bottomLeft" state="frozen"/>
      <selection pane="bottomLeft" activeCell="T57" sqref="T57"/>
    </sheetView>
  </sheetViews>
  <sheetFormatPr defaultColWidth="9.140625" defaultRowHeight="12.75" x14ac:dyDescent="0.2"/>
  <cols>
    <col min="1" max="1" width="13.28515625" style="1" customWidth="1"/>
    <col min="2" max="2" width="30.85546875" style="1" customWidth="1"/>
    <col min="3" max="3" width="12.7109375" style="1" customWidth="1"/>
    <col min="4" max="4" width="12.28515625" style="1" bestFit="1" customWidth="1"/>
    <col min="5" max="12" width="10.28515625" style="1" customWidth="1"/>
    <col min="13" max="13" width="12.28515625" style="1" bestFit="1" customWidth="1"/>
    <col min="14" max="23" width="10.28515625" style="1" customWidth="1"/>
    <col min="24" max="25" width="10" style="3" customWidth="1"/>
    <col min="26" max="26" width="6.140625" style="3" customWidth="1"/>
    <col min="27" max="27" width="8.28515625" style="3" customWidth="1"/>
    <col min="28" max="16384" width="9.140625" style="1"/>
  </cols>
  <sheetData>
    <row r="1" spans="1:28" ht="30" customHeight="1" thickBot="1" x14ac:dyDescent="0.25">
      <c r="A1" s="103" t="s">
        <v>30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5"/>
    </row>
    <row r="2" spans="1:28" ht="12" customHeight="1" x14ac:dyDescent="0.2">
      <c r="A2" s="110" t="s">
        <v>35</v>
      </c>
      <c r="B2" s="116" t="s">
        <v>3</v>
      </c>
      <c r="C2" s="113" t="s">
        <v>26</v>
      </c>
      <c r="D2" s="25" t="s">
        <v>11</v>
      </c>
      <c r="E2" s="99" t="s">
        <v>115</v>
      </c>
      <c r="F2" s="26" t="s">
        <v>12</v>
      </c>
      <c r="G2" s="26" t="s">
        <v>13</v>
      </c>
      <c r="H2" s="26" t="s">
        <v>33</v>
      </c>
      <c r="I2" s="26" t="s">
        <v>19</v>
      </c>
      <c r="J2" s="26"/>
      <c r="K2" s="26" t="s">
        <v>20</v>
      </c>
      <c r="L2" s="26" t="s">
        <v>21</v>
      </c>
      <c r="M2" s="26" t="s">
        <v>22</v>
      </c>
      <c r="N2" s="26" t="s">
        <v>67</v>
      </c>
      <c r="O2" s="26" t="s">
        <v>23</v>
      </c>
      <c r="P2" s="26" t="s">
        <v>25</v>
      </c>
      <c r="Q2" s="26" t="s">
        <v>41</v>
      </c>
      <c r="R2" s="26" t="s">
        <v>43</v>
      </c>
      <c r="S2" s="26" t="s">
        <v>44</v>
      </c>
      <c r="T2" s="26" t="s">
        <v>72</v>
      </c>
      <c r="U2" s="26" t="s">
        <v>45</v>
      </c>
      <c r="V2" s="26" t="s">
        <v>46</v>
      </c>
      <c r="W2" s="26"/>
      <c r="X2" s="26"/>
      <c r="Y2" s="4"/>
      <c r="Z2" s="5"/>
      <c r="AA2" s="5"/>
      <c r="AB2" s="5"/>
    </row>
    <row r="3" spans="1:28" ht="12" customHeight="1" x14ac:dyDescent="0.2">
      <c r="A3" s="111"/>
      <c r="B3" s="117"/>
      <c r="C3" s="114"/>
      <c r="D3" s="27">
        <v>202</v>
      </c>
      <c r="E3" s="100">
        <v>202</v>
      </c>
      <c r="F3" s="28">
        <v>202</v>
      </c>
      <c r="G3" s="28">
        <v>202</v>
      </c>
      <c r="H3" s="28">
        <v>202</v>
      </c>
      <c r="I3" s="28">
        <v>202</v>
      </c>
      <c r="J3" s="28">
        <v>203</v>
      </c>
      <c r="K3" s="28">
        <v>209</v>
      </c>
      <c r="L3" s="28">
        <v>606</v>
      </c>
      <c r="M3" s="28">
        <v>606</v>
      </c>
      <c r="N3" s="28">
        <v>606</v>
      </c>
      <c r="O3" s="28">
        <v>606</v>
      </c>
      <c r="P3" s="28">
        <v>606</v>
      </c>
      <c r="Q3" s="28">
        <v>606</v>
      </c>
      <c r="R3" s="28">
        <v>606</v>
      </c>
      <c r="S3" s="28">
        <v>606</v>
      </c>
      <c r="T3" s="28">
        <v>606</v>
      </c>
      <c r="U3" s="28">
        <v>606</v>
      </c>
      <c r="V3" s="28">
        <v>606</v>
      </c>
      <c r="W3" s="28">
        <v>626</v>
      </c>
      <c r="X3" s="28">
        <v>626</v>
      </c>
      <c r="Y3" s="4"/>
      <c r="Z3" s="5"/>
      <c r="AA3" s="5"/>
      <c r="AB3" s="5"/>
    </row>
    <row r="4" spans="1:28" ht="138.75" customHeight="1" x14ac:dyDescent="0.2">
      <c r="A4" s="111"/>
      <c r="B4" s="117"/>
      <c r="C4" s="114"/>
      <c r="D4" s="29" t="s">
        <v>2</v>
      </c>
      <c r="E4" s="30" t="s">
        <v>116</v>
      </c>
      <c r="F4" s="30" t="s">
        <v>34</v>
      </c>
      <c r="G4" s="30" t="s">
        <v>14</v>
      </c>
      <c r="H4" s="30" t="s">
        <v>70</v>
      </c>
      <c r="I4" s="30" t="s">
        <v>31</v>
      </c>
      <c r="J4" s="30" t="s">
        <v>27</v>
      </c>
      <c r="K4" s="30" t="s">
        <v>58</v>
      </c>
      <c r="L4" s="30" t="s">
        <v>68</v>
      </c>
      <c r="M4" s="30" t="s">
        <v>56</v>
      </c>
      <c r="N4" s="30" t="s">
        <v>74</v>
      </c>
      <c r="O4" s="30" t="s">
        <v>71</v>
      </c>
      <c r="P4" s="30" t="s">
        <v>40</v>
      </c>
      <c r="Q4" s="30" t="s">
        <v>42</v>
      </c>
      <c r="R4" s="30" t="s">
        <v>112</v>
      </c>
      <c r="S4" s="30" t="s">
        <v>113</v>
      </c>
      <c r="T4" s="30" t="s">
        <v>114</v>
      </c>
      <c r="U4" s="30" t="s">
        <v>69</v>
      </c>
      <c r="V4" s="30" t="s">
        <v>77</v>
      </c>
      <c r="W4" s="30" t="s">
        <v>66</v>
      </c>
      <c r="X4" s="30" t="s">
        <v>18</v>
      </c>
      <c r="Y4" s="6"/>
      <c r="Z4" s="7"/>
      <c r="AA4" s="7"/>
      <c r="AB4" s="7"/>
    </row>
    <row r="5" spans="1:28" ht="12" customHeight="1" thickBot="1" x14ac:dyDescent="0.25">
      <c r="A5" s="112"/>
      <c r="B5" s="118"/>
      <c r="C5" s="115"/>
      <c r="D5" s="31" t="s">
        <v>1</v>
      </c>
      <c r="E5" s="101" t="s">
        <v>0</v>
      </c>
      <c r="F5" s="32" t="s">
        <v>0</v>
      </c>
      <c r="G5" s="32" t="s">
        <v>0</v>
      </c>
      <c r="H5" s="32" t="s">
        <v>0</v>
      </c>
      <c r="I5" s="32" t="s">
        <v>0</v>
      </c>
      <c r="J5" s="32" t="s">
        <v>29</v>
      </c>
      <c r="K5" s="32" t="s">
        <v>15</v>
      </c>
      <c r="L5" s="32" t="s">
        <v>1</v>
      </c>
      <c r="M5" s="32" t="s">
        <v>1</v>
      </c>
      <c r="N5" s="32" t="s">
        <v>1</v>
      </c>
      <c r="O5" s="32" t="s">
        <v>0</v>
      </c>
      <c r="P5" s="32" t="s">
        <v>0</v>
      </c>
      <c r="Q5" s="32" t="s">
        <v>0</v>
      </c>
      <c r="R5" s="32" t="s">
        <v>0</v>
      </c>
      <c r="S5" s="32" t="s">
        <v>0</v>
      </c>
      <c r="T5" s="32" t="s">
        <v>0</v>
      </c>
      <c r="U5" s="32" t="s">
        <v>0</v>
      </c>
      <c r="V5" s="32" t="s">
        <v>0</v>
      </c>
      <c r="W5" s="32" t="s">
        <v>0</v>
      </c>
      <c r="X5" s="32" t="s">
        <v>0</v>
      </c>
      <c r="Y5" s="6"/>
      <c r="Z5" s="7"/>
      <c r="AA5" s="7"/>
      <c r="AB5" s="7"/>
    </row>
    <row r="6" spans="1:28" ht="15" customHeight="1" x14ac:dyDescent="0.2">
      <c r="A6" s="33"/>
      <c r="B6" s="34"/>
      <c r="C6" s="35"/>
      <c r="D6" s="36"/>
      <c r="E6" s="37"/>
      <c r="F6" s="38"/>
      <c r="G6" s="38"/>
      <c r="H6" s="38"/>
      <c r="I6" s="38"/>
      <c r="J6" s="38"/>
      <c r="K6" s="39"/>
      <c r="L6" s="86"/>
      <c r="M6" s="40"/>
      <c r="N6" s="40"/>
      <c r="O6" s="40"/>
      <c r="P6" s="40"/>
      <c r="Q6" s="41"/>
      <c r="R6" s="41"/>
      <c r="S6" s="41"/>
      <c r="T6" s="41"/>
      <c r="U6" s="41"/>
      <c r="V6" s="41"/>
      <c r="W6" s="41"/>
      <c r="X6" s="42"/>
      <c r="Y6" s="6"/>
      <c r="Z6" s="7"/>
      <c r="AA6" s="7"/>
      <c r="AB6" s="7"/>
    </row>
    <row r="7" spans="1:28" ht="15" customHeight="1" x14ac:dyDescent="0.2">
      <c r="A7" s="43" t="s">
        <v>62</v>
      </c>
      <c r="B7" s="44" t="s">
        <v>89</v>
      </c>
      <c r="C7" s="45" t="s">
        <v>60</v>
      </c>
      <c r="D7" s="36"/>
      <c r="E7" s="37"/>
      <c r="F7" s="38">
        <f>'MED-271-0.02 (NB)'!I6</f>
        <v>1</v>
      </c>
      <c r="G7" s="38">
        <f>'MED-271-0.02 (NB)'!I7</f>
        <v>1</v>
      </c>
      <c r="H7" s="38"/>
      <c r="I7" s="38"/>
      <c r="J7" s="38">
        <f>'MED-271-0.02 (NB)'!I8</f>
        <v>4</v>
      </c>
      <c r="K7" s="47">
        <f>'MED-271-0.02 (NB)'!I9</f>
        <v>0.625</v>
      </c>
      <c r="L7" s="47"/>
      <c r="M7" s="48"/>
      <c r="N7" s="48"/>
      <c r="O7" s="49"/>
      <c r="P7" s="38"/>
      <c r="Q7" s="49"/>
      <c r="R7" s="49">
        <f>'MED-271-0.02 (NB)'!I10</f>
        <v>1</v>
      </c>
      <c r="S7" s="49">
        <f>'MED-271-0.02 (NB)'!I11</f>
        <v>1</v>
      </c>
      <c r="T7" s="49"/>
      <c r="U7" s="49"/>
      <c r="V7" s="49"/>
      <c r="W7" s="49">
        <f>'MED-271-0.02 (NB)'!I12</f>
        <v>3</v>
      </c>
      <c r="X7" s="49"/>
      <c r="Y7" s="6"/>
      <c r="Z7" s="7"/>
      <c r="AA7" s="7"/>
      <c r="AB7" s="7"/>
    </row>
    <row r="8" spans="1:28" ht="15" customHeight="1" x14ac:dyDescent="0.2">
      <c r="A8" s="43"/>
      <c r="B8" s="44"/>
      <c r="C8" s="45"/>
      <c r="D8" s="36"/>
      <c r="E8" s="37"/>
      <c r="F8" s="38"/>
      <c r="G8" s="38"/>
      <c r="H8" s="38"/>
      <c r="I8" s="38"/>
      <c r="J8" s="38"/>
      <c r="K8" s="47"/>
      <c r="L8" s="47"/>
      <c r="M8" s="48"/>
      <c r="N8" s="48"/>
      <c r="O8" s="49"/>
      <c r="P8" s="38"/>
      <c r="Q8" s="49"/>
      <c r="R8" s="49"/>
      <c r="S8" s="49"/>
      <c r="T8" s="49"/>
      <c r="U8" s="49"/>
      <c r="V8" s="49"/>
      <c r="W8" s="49"/>
      <c r="X8" s="49"/>
      <c r="Y8" s="6"/>
      <c r="Z8" s="7"/>
      <c r="AA8" s="7"/>
      <c r="AB8" s="7"/>
    </row>
    <row r="9" spans="1:28" ht="15" customHeight="1" x14ac:dyDescent="0.2">
      <c r="A9" s="43">
        <v>27</v>
      </c>
      <c r="B9" s="44" t="s">
        <v>90</v>
      </c>
      <c r="C9" s="45" t="s">
        <v>60</v>
      </c>
      <c r="D9" s="36">
        <f>'MED-271-0.39 (SB)'!I6</f>
        <v>725</v>
      </c>
      <c r="E9" s="37"/>
      <c r="F9" s="38"/>
      <c r="G9" s="38">
        <f>'MED-271-0.39 (SB)'!I7</f>
        <v>2</v>
      </c>
      <c r="H9" s="38">
        <f>'MED-271-0.39 (SB)'!I8</f>
        <v>2</v>
      </c>
      <c r="I9" s="38"/>
      <c r="J9" s="38">
        <f>'MED-271-0.39 (SB)'!I9</f>
        <v>50</v>
      </c>
      <c r="K9" s="47">
        <f>'MED-271-0.39 (SB)'!I10</f>
        <v>8.25</v>
      </c>
      <c r="L9" s="47"/>
      <c r="M9" s="48"/>
      <c r="N9" s="48">
        <f>'MED-271-0.39 (SB)'!I11</f>
        <v>725</v>
      </c>
      <c r="O9" s="49">
        <f>'MED-271-0.39 (SB)'!I12</f>
        <v>2</v>
      </c>
      <c r="P9" s="38"/>
      <c r="Q9" s="49">
        <f>'MED-271-0.39 (SB)'!I13</f>
        <v>2</v>
      </c>
      <c r="R9" s="49"/>
      <c r="S9" s="49"/>
      <c r="T9" s="49"/>
      <c r="U9" s="49"/>
      <c r="V9" s="49"/>
      <c r="W9" s="49">
        <f>'MED-271-0.39 (SB)'!I14</f>
        <v>11</v>
      </c>
      <c r="X9" s="49"/>
      <c r="Y9" s="6"/>
      <c r="Z9" s="7"/>
      <c r="AA9" s="7"/>
      <c r="AB9" s="7"/>
    </row>
    <row r="10" spans="1:28" ht="15" customHeight="1" x14ac:dyDescent="0.2">
      <c r="A10" s="43"/>
      <c r="B10" s="44"/>
      <c r="C10" s="45"/>
      <c r="D10" s="36"/>
      <c r="E10" s="37"/>
      <c r="F10" s="38"/>
      <c r="G10" s="38"/>
      <c r="H10" s="38"/>
      <c r="I10" s="38"/>
      <c r="J10" s="38"/>
      <c r="K10" s="47"/>
      <c r="L10" s="47"/>
      <c r="M10" s="48"/>
      <c r="N10" s="48"/>
      <c r="O10" s="49"/>
      <c r="P10" s="38"/>
      <c r="Q10" s="49"/>
      <c r="R10" s="49"/>
      <c r="S10" s="49"/>
      <c r="T10" s="49"/>
      <c r="U10" s="49"/>
      <c r="V10" s="49"/>
      <c r="W10" s="49"/>
      <c r="X10" s="49"/>
      <c r="Y10" s="6"/>
      <c r="Z10" s="7"/>
      <c r="AA10" s="7"/>
      <c r="AB10" s="7"/>
    </row>
    <row r="11" spans="1:28" ht="15" customHeight="1" x14ac:dyDescent="0.2">
      <c r="A11" s="43">
        <v>28</v>
      </c>
      <c r="B11" s="44" t="s">
        <v>91</v>
      </c>
      <c r="C11" s="45" t="s">
        <v>60</v>
      </c>
      <c r="D11" s="36">
        <f>'MED-271-0.75 (SB)'!I6</f>
        <v>487.5</v>
      </c>
      <c r="E11" s="37"/>
      <c r="F11" s="38">
        <f>'MED-271-0.75 (SB)'!I7</f>
        <v>1</v>
      </c>
      <c r="G11" s="38">
        <f>'MED-271-0.75 (SB)'!I8</f>
        <v>1</v>
      </c>
      <c r="H11" s="38"/>
      <c r="I11" s="38"/>
      <c r="J11" s="38">
        <f>'MED-271-0.75 (SB)'!I9</f>
        <v>33</v>
      </c>
      <c r="K11" s="47">
        <f>'MED-271-0.75 (SB)'!I10</f>
        <v>5.5</v>
      </c>
      <c r="L11" s="47"/>
      <c r="M11" s="48">
        <f>'MED-271-0.75 (SB)'!I11</f>
        <v>487.5</v>
      </c>
      <c r="N11" s="48"/>
      <c r="O11" s="49"/>
      <c r="P11" s="38">
        <f>'MED-271-0.75 (SB)'!I12</f>
        <v>1</v>
      </c>
      <c r="Q11" s="49">
        <f>'MED-271-0.75 (SB)'!I13</f>
        <v>1</v>
      </c>
      <c r="R11" s="49"/>
      <c r="S11" s="49"/>
      <c r="T11" s="49"/>
      <c r="U11" s="49"/>
      <c r="V11" s="49"/>
      <c r="W11" s="49">
        <f>'MED-271-0.75 (SB)'!I14</f>
        <v>7</v>
      </c>
      <c r="X11" s="49"/>
      <c r="Y11" s="6"/>
      <c r="Z11" s="7"/>
      <c r="AA11" s="7"/>
      <c r="AB11" s="7"/>
    </row>
    <row r="12" spans="1:28" ht="15" customHeight="1" x14ac:dyDescent="0.2">
      <c r="A12" s="43"/>
      <c r="B12" s="44"/>
      <c r="C12" s="45"/>
      <c r="D12" s="36"/>
      <c r="E12" s="37"/>
      <c r="F12" s="38"/>
      <c r="G12" s="38"/>
      <c r="H12" s="38"/>
      <c r="I12" s="38"/>
      <c r="J12" s="38"/>
      <c r="K12" s="47"/>
      <c r="L12" s="47"/>
      <c r="M12" s="48"/>
      <c r="N12" s="48"/>
      <c r="O12" s="49"/>
      <c r="P12" s="38"/>
      <c r="Q12" s="49"/>
      <c r="R12" s="49"/>
      <c r="S12" s="49"/>
      <c r="T12" s="49"/>
      <c r="U12" s="49"/>
      <c r="V12" s="49"/>
      <c r="W12" s="49"/>
      <c r="X12" s="49"/>
      <c r="Y12" s="6"/>
      <c r="Z12" s="7"/>
      <c r="AA12" s="7"/>
      <c r="AB12" s="7"/>
    </row>
    <row r="13" spans="1:28" ht="15" customHeight="1" x14ac:dyDescent="0.2">
      <c r="A13" s="43">
        <v>29</v>
      </c>
      <c r="B13" s="44" t="s">
        <v>92</v>
      </c>
      <c r="C13" s="45" t="s">
        <v>60</v>
      </c>
      <c r="D13" s="36"/>
      <c r="E13" s="37"/>
      <c r="F13" s="38"/>
      <c r="G13" s="38">
        <f>'MED-271-0.91 (NB)'!I6</f>
        <v>2</v>
      </c>
      <c r="H13" s="38">
        <f>'MED-271-0.91 (NB)'!I7</f>
        <v>2</v>
      </c>
      <c r="I13" s="38"/>
      <c r="J13" s="38">
        <f>'MED-271-0.91 (NB)'!I8</f>
        <v>6</v>
      </c>
      <c r="K13" s="47">
        <f>'MED-271-0.91 (NB)'!I9</f>
        <v>1</v>
      </c>
      <c r="L13" s="47"/>
      <c r="M13" s="48"/>
      <c r="N13" s="48"/>
      <c r="O13" s="49"/>
      <c r="P13" s="38"/>
      <c r="Q13" s="49"/>
      <c r="R13" s="49"/>
      <c r="S13" s="49">
        <f>'MED-271-0.91 (NB)'!I10</f>
        <v>2</v>
      </c>
      <c r="T13" s="49">
        <f>'MED-271-0.91 (NB)'!I11</f>
        <v>2</v>
      </c>
      <c r="U13" s="49"/>
      <c r="V13" s="49"/>
      <c r="W13" s="49">
        <f>'MED-271-0.91 (NB)'!I12</f>
        <v>6</v>
      </c>
      <c r="X13" s="49"/>
      <c r="Y13" s="6"/>
      <c r="Z13" s="7"/>
      <c r="AA13" s="7"/>
      <c r="AB13" s="7"/>
    </row>
    <row r="14" spans="1:28" ht="15" customHeight="1" x14ac:dyDescent="0.2">
      <c r="A14" s="43"/>
      <c r="B14" s="44"/>
      <c r="C14" s="45"/>
      <c r="D14" s="36"/>
      <c r="E14" s="37"/>
      <c r="F14" s="38"/>
      <c r="G14" s="38"/>
      <c r="H14" s="38"/>
      <c r="I14" s="38"/>
      <c r="J14" s="38"/>
      <c r="K14" s="47"/>
      <c r="L14" s="47"/>
      <c r="M14" s="48"/>
      <c r="N14" s="48"/>
      <c r="O14" s="49"/>
      <c r="P14" s="38"/>
      <c r="Q14" s="49"/>
      <c r="R14" s="49"/>
      <c r="S14" s="49"/>
      <c r="T14" s="49"/>
      <c r="U14" s="49"/>
      <c r="V14" s="49"/>
      <c r="W14" s="49"/>
      <c r="X14" s="49"/>
      <c r="Y14" s="6"/>
      <c r="Z14" s="7"/>
      <c r="AA14" s="7"/>
      <c r="AB14" s="7"/>
    </row>
    <row r="15" spans="1:28" ht="15" customHeight="1" x14ac:dyDescent="0.2">
      <c r="A15" s="43" t="s">
        <v>83</v>
      </c>
      <c r="B15" s="44" t="s">
        <v>93</v>
      </c>
      <c r="C15" s="45" t="s">
        <v>60</v>
      </c>
      <c r="D15" s="36"/>
      <c r="E15" s="37"/>
      <c r="F15" s="38">
        <f>'MED-271-1.24 (NB)'!I6</f>
        <v>1</v>
      </c>
      <c r="G15" s="38">
        <f>'MED-271-1.24 (NB)'!I7</f>
        <v>2</v>
      </c>
      <c r="H15" s="38">
        <f>'MED-271-1.24 (NB)'!I8</f>
        <v>1</v>
      </c>
      <c r="I15" s="38"/>
      <c r="J15" s="38">
        <f>'MED-271-1.24 (NB)'!I9</f>
        <v>7</v>
      </c>
      <c r="K15" s="47">
        <f>'MED-271-1.24 (NB)'!I10</f>
        <v>1.125</v>
      </c>
      <c r="L15" s="47"/>
      <c r="M15" s="48"/>
      <c r="N15" s="48"/>
      <c r="O15" s="49"/>
      <c r="P15" s="38"/>
      <c r="Q15" s="49"/>
      <c r="R15" s="49">
        <f>'MED-271-1.24 (NB)'!I11</f>
        <v>1</v>
      </c>
      <c r="S15" s="49">
        <f>'MED-271-1.24 (NB)'!I12</f>
        <v>2</v>
      </c>
      <c r="T15" s="49">
        <f>'MED-271-1.24 (NB)'!I13</f>
        <v>1</v>
      </c>
      <c r="U15" s="49"/>
      <c r="V15" s="49"/>
      <c r="W15" s="49">
        <f>'MED-271-1.24 (NB)'!I14</f>
        <v>6</v>
      </c>
      <c r="X15" s="49"/>
      <c r="Y15" s="6"/>
      <c r="Z15" s="7"/>
      <c r="AA15" s="7"/>
      <c r="AB15" s="7"/>
    </row>
    <row r="16" spans="1:28" ht="15" customHeight="1" x14ac:dyDescent="0.2">
      <c r="A16" s="43"/>
      <c r="B16" s="44"/>
      <c r="C16" s="45"/>
      <c r="D16" s="36"/>
      <c r="E16" s="37"/>
      <c r="F16" s="38"/>
      <c r="G16" s="38"/>
      <c r="H16" s="38"/>
      <c r="I16" s="38"/>
      <c r="J16" s="38"/>
      <c r="K16" s="47"/>
      <c r="L16" s="47"/>
      <c r="M16" s="48"/>
      <c r="N16" s="48"/>
      <c r="O16" s="49"/>
      <c r="P16" s="38"/>
      <c r="Q16" s="49"/>
      <c r="R16" s="49"/>
      <c r="S16" s="49"/>
      <c r="T16" s="49"/>
      <c r="U16" s="49"/>
      <c r="V16" s="49"/>
      <c r="W16" s="49"/>
      <c r="X16" s="49"/>
      <c r="Y16" s="6"/>
      <c r="Z16" s="7"/>
      <c r="AA16" s="7"/>
      <c r="AB16" s="7"/>
    </row>
    <row r="17" spans="1:28" ht="15" customHeight="1" x14ac:dyDescent="0.2">
      <c r="A17" s="43" t="s">
        <v>84</v>
      </c>
      <c r="B17" s="44" t="s">
        <v>94</v>
      </c>
      <c r="C17" s="45" t="s">
        <v>60</v>
      </c>
      <c r="D17" s="36">
        <f>'MED-271-1.24 (SB)'!I6</f>
        <v>162.5</v>
      </c>
      <c r="E17" s="37"/>
      <c r="F17" s="38"/>
      <c r="G17" s="38">
        <f>'MED-271-1.24 (SB)'!I7</f>
        <v>2</v>
      </c>
      <c r="H17" s="38">
        <f>'MED-271-1.24 (SB)'!I8</f>
        <v>2</v>
      </c>
      <c r="I17" s="38">
        <f>'MED-271-1.24 (SB)'!I9</f>
        <v>4</v>
      </c>
      <c r="J17" s="38">
        <f>'MED-271-1.24 (SB)'!I10</f>
        <v>16</v>
      </c>
      <c r="K17" s="47">
        <f>'MED-271-1.24 (SB)'!I11</f>
        <v>2.625</v>
      </c>
      <c r="L17" s="98">
        <f>'MED-271-1.24 (SB)'!I12</f>
        <v>112.5</v>
      </c>
      <c r="M17" s="48">
        <f>'MED-271-1.24 (SB)'!I13</f>
        <v>50</v>
      </c>
      <c r="N17" s="48"/>
      <c r="O17" s="49"/>
      <c r="P17" s="38"/>
      <c r="Q17" s="49">
        <f>'MED-271-1.24 (SB)'!I14</f>
        <v>2</v>
      </c>
      <c r="R17" s="49"/>
      <c r="S17" s="49"/>
      <c r="T17" s="49">
        <f>'MED-271-1.24 (SB)'!I15</f>
        <v>2</v>
      </c>
      <c r="U17" s="49">
        <f>'MED-271-1.24 (SB)'!I16</f>
        <v>2</v>
      </c>
      <c r="V17" s="49">
        <f>'MED-271-1.24 (SB)'!I17</f>
        <v>2</v>
      </c>
      <c r="W17" s="49">
        <f>'MED-271-1.24 (SB)'!I18</f>
        <v>10</v>
      </c>
      <c r="X17" s="49"/>
      <c r="Y17" s="6"/>
      <c r="Z17" s="7"/>
      <c r="AA17" s="7"/>
      <c r="AB17" s="7"/>
    </row>
    <row r="18" spans="1:28" ht="15" customHeight="1" x14ac:dyDescent="0.2">
      <c r="A18" s="43"/>
      <c r="B18" s="44"/>
      <c r="C18" s="45"/>
      <c r="D18" s="36"/>
      <c r="E18" s="37"/>
      <c r="F18" s="38"/>
      <c r="G18" s="38"/>
      <c r="H18" s="38"/>
      <c r="I18" s="38"/>
      <c r="J18" s="38"/>
      <c r="K18" s="47"/>
      <c r="L18" s="98"/>
      <c r="M18" s="48"/>
      <c r="N18" s="48"/>
      <c r="O18" s="49"/>
      <c r="P18" s="38"/>
      <c r="Q18" s="49"/>
      <c r="R18" s="49"/>
      <c r="S18" s="49"/>
      <c r="T18" s="49"/>
      <c r="U18" s="49"/>
      <c r="V18" s="49"/>
      <c r="W18" s="49"/>
      <c r="X18" s="49"/>
      <c r="Y18" s="6"/>
      <c r="Z18" s="7"/>
      <c r="AA18" s="7"/>
      <c r="AB18" s="7"/>
    </row>
    <row r="19" spans="1:28" ht="15" customHeight="1" x14ac:dyDescent="0.2">
      <c r="A19" s="43">
        <v>34</v>
      </c>
      <c r="B19" s="44" t="s">
        <v>95</v>
      </c>
      <c r="C19" s="45" t="s">
        <v>60</v>
      </c>
      <c r="D19" s="36">
        <f>'MED-271-1.62 (NB)'!I6</f>
        <v>437.5</v>
      </c>
      <c r="E19" s="37"/>
      <c r="F19" s="38"/>
      <c r="G19" s="38">
        <f>'MED-271-1.62 (NB)'!I7</f>
        <v>1</v>
      </c>
      <c r="H19" s="38">
        <f>'MED-271-1.62 (NB)'!I8</f>
        <v>1</v>
      </c>
      <c r="I19" s="38">
        <f>'MED-271-1.62 (NB)'!I9</f>
        <v>2</v>
      </c>
      <c r="J19" s="38">
        <f>'MED-271-1.62 (NB)'!I10</f>
        <v>30</v>
      </c>
      <c r="K19" s="47">
        <f>'MED-271-1.62 (NB)'!I11</f>
        <v>4.875</v>
      </c>
      <c r="L19" s="98">
        <f>'MED-271-1.62 (NB)'!I12</f>
        <v>62.5</v>
      </c>
      <c r="M19" s="48">
        <f>'MED-271-1.62 (NB)'!I13</f>
        <v>375</v>
      </c>
      <c r="N19" s="48"/>
      <c r="O19" s="49">
        <f>'MED-271-1.62 (NB)'!I14</f>
        <v>1</v>
      </c>
      <c r="P19" s="38"/>
      <c r="Q19" s="49">
        <f>'MED-271-1.62 (NB)'!I15</f>
        <v>1</v>
      </c>
      <c r="R19" s="49"/>
      <c r="S19" s="49"/>
      <c r="T19" s="49"/>
      <c r="U19" s="49">
        <f>'MED-271-1.62 (NB)'!I16</f>
        <v>2</v>
      </c>
      <c r="V19" s="49"/>
      <c r="W19" s="49">
        <f>'MED-271-1.62 (NB)'!I17</f>
        <v>9</v>
      </c>
      <c r="X19" s="49"/>
      <c r="Y19" s="6"/>
      <c r="Z19" s="7"/>
      <c r="AA19" s="7"/>
      <c r="AB19" s="7"/>
    </row>
    <row r="20" spans="1:28" ht="15" customHeight="1" x14ac:dyDescent="0.2">
      <c r="A20" s="43"/>
      <c r="B20" s="44"/>
      <c r="C20" s="45"/>
      <c r="D20" s="36"/>
      <c r="E20" s="37"/>
      <c r="F20" s="38"/>
      <c r="G20" s="38"/>
      <c r="H20" s="38"/>
      <c r="I20" s="38"/>
      <c r="J20" s="38"/>
      <c r="K20" s="47"/>
      <c r="L20" s="98"/>
      <c r="M20" s="48"/>
      <c r="N20" s="48"/>
      <c r="O20" s="49"/>
      <c r="P20" s="38"/>
      <c r="Q20" s="49"/>
      <c r="R20" s="49"/>
      <c r="S20" s="49"/>
      <c r="T20" s="49"/>
      <c r="U20" s="49"/>
      <c r="V20" s="49"/>
      <c r="W20" s="49"/>
      <c r="X20" s="49"/>
      <c r="Y20" s="6"/>
      <c r="Z20" s="7"/>
      <c r="AA20" s="7"/>
      <c r="AB20" s="7"/>
    </row>
    <row r="21" spans="1:28" ht="15" customHeight="1" x14ac:dyDescent="0.2">
      <c r="A21" s="43">
        <v>35</v>
      </c>
      <c r="B21" s="44" t="s">
        <v>96</v>
      </c>
      <c r="C21" s="45" t="s">
        <v>60</v>
      </c>
      <c r="D21" s="36">
        <f>'MED-271-1.62 (SB)'!I6</f>
        <v>687.5</v>
      </c>
      <c r="E21" s="37"/>
      <c r="F21" s="38"/>
      <c r="G21" s="38"/>
      <c r="H21" s="38">
        <f>'MED-271-1.62 (SB)'!I7</f>
        <v>2</v>
      </c>
      <c r="I21" s="38">
        <f>'MED-271-1.62 (SB)'!I8</f>
        <v>2</v>
      </c>
      <c r="J21" s="38">
        <f>'MED-271-1.62 (SB)'!I9</f>
        <v>46</v>
      </c>
      <c r="K21" s="47">
        <f>'MED-271-1.62 (NB)'!I11</f>
        <v>4.875</v>
      </c>
      <c r="L21" s="98">
        <f>'MED-271-1.62 (SB)'!I11</f>
        <v>62.5</v>
      </c>
      <c r="M21" s="48">
        <f>'MED-271-1.62 (SB)'!I12</f>
        <v>625</v>
      </c>
      <c r="N21" s="48"/>
      <c r="O21" s="49">
        <f>'MED-271-1.62 (SB)'!I13</f>
        <v>2</v>
      </c>
      <c r="P21" s="38"/>
      <c r="Q21" s="49"/>
      <c r="R21" s="49"/>
      <c r="S21" s="49"/>
      <c r="T21" s="49"/>
      <c r="U21" s="49">
        <f>'MED-271-1.62 (SB)'!I14</f>
        <v>2</v>
      </c>
      <c r="V21" s="49"/>
      <c r="W21" s="49">
        <f>'MED-271-1.62 (SB)'!I15</f>
        <v>11</v>
      </c>
      <c r="X21" s="49"/>
      <c r="Y21" s="6"/>
      <c r="Z21" s="7"/>
      <c r="AA21" s="7"/>
      <c r="AB21" s="7"/>
    </row>
    <row r="22" spans="1:28" ht="15" customHeight="1" x14ac:dyDescent="0.2">
      <c r="A22" s="43"/>
      <c r="B22" s="44"/>
      <c r="C22" s="45"/>
      <c r="D22" s="36"/>
      <c r="E22" s="37"/>
      <c r="F22" s="38"/>
      <c r="G22" s="38"/>
      <c r="H22" s="38"/>
      <c r="I22" s="38"/>
      <c r="J22" s="38"/>
      <c r="K22" s="47"/>
      <c r="L22" s="98"/>
      <c r="M22" s="48"/>
      <c r="N22" s="48"/>
      <c r="O22" s="49"/>
      <c r="P22" s="38"/>
      <c r="Q22" s="49"/>
      <c r="R22" s="49"/>
      <c r="S22" s="49"/>
      <c r="T22" s="49"/>
      <c r="U22" s="49"/>
      <c r="V22" s="49"/>
      <c r="W22" s="49"/>
      <c r="X22" s="49"/>
      <c r="Y22" s="6"/>
      <c r="Z22" s="7"/>
      <c r="AA22" s="7"/>
      <c r="AB22" s="7"/>
    </row>
    <row r="23" spans="1:28" ht="15" customHeight="1" x14ac:dyDescent="0.2">
      <c r="A23" s="43">
        <v>36</v>
      </c>
      <c r="B23" s="44" t="s">
        <v>117</v>
      </c>
      <c r="C23" s="45" t="s">
        <v>60</v>
      </c>
      <c r="D23" s="36">
        <f>'MED-271-2.35 (NB)'!I6</f>
        <v>62.5</v>
      </c>
      <c r="E23" s="37"/>
      <c r="F23" s="38"/>
      <c r="G23" s="38"/>
      <c r="H23" s="38">
        <f>'MED-271-2.35 (NB)'!I7</f>
        <v>2</v>
      </c>
      <c r="I23" s="38">
        <f>'MED-271-2.35 (NB)'!I8</f>
        <v>2</v>
      </c>
      <c r="J23" s="38">
        <f>'MED-271-2.35 (NB)'!I9</f>
        <v>10</v>
      </c>
      <c r="K23" s="47">
        <f>'MED-271-2.35 (NB)'!I10</f>
        <v>1.375</v>
      </c>
      <c r="L23" s="98">
        <f>'MED-271-2.35 (NB)'!I11</f>
        <v>62.5</v>
      </c>
      <c r="M23" s="48"/>
      <c r="N23" s="48"/>
      <c r="O23" s="49"/>
      <c r="P23" s="38"/>
      <c r="Q23" s="49"/>
      <c r="R23" s="49"/>
      <c r="S23" s="49"/>
      <c r="T23" s="49">
        <f>'MED-271-2.35 (NB)'!I12</f>
        <v>2</v>
      </c>
      <c r="U23" s="49">
        <f>'MED-271-2.35 (NB)'!I13</f>
        <v>2</v>
      </c>
      <c r="V23" s="49"/>
      <c r="W23" s="49">
        <f>'MED-271-2.35 (NB)'!I14</f>
        <v>6</v>
      </c>
      <c r="X23" s="49"/>
      <c r="Y23" s="6"/>
      <c r="Z23" s="7"/>
      <c r="AA23" s="7"/>
      <c r="AB23" s="7"/>
    </row>
    <row r="24" spans="1:28" ht="15" customHeight="1" x14ac:dyDescent="0.2">
      <c r="A24" s="43"/>
      <c r="B24" s="44"/>
      <c r="C24" s="45"/>
      <c r="D24" s="36"/>
      <c r="E24" s="37"/>
      <c r="F24" s="38"/>
      <c r="G24" s="38"/>
      <c r="H24" s="38"/>
      <c r="I24" s="38"/>
      <c r="J24" s="38"/>
      <c r="K24" s="47"/>
      <c r="L24" s="98"/>
      <c r="M24" s="48"/>
      <c r="N24" s="48"/>
      <c r="O24" s="49"/>
      <c r="P24" s="38"/>
      <c r="Q24" s="49"/>
      <c r="R24" s="49"/>
      <c r="S24" s="49"/>
      <c r="T24" s="49"/>
      <c r="U24" s="49"/>
      <c r="V24" s="49"/>
      <c r="W24" s="49"/>
      <c r="X24" s="49"/>
      <c r="Y24" s="6"/>
      <c r="Z24" s="7"/>
      <c r="AA24" s="7"/>
      <c r="AB24" s="7"/>
    </row>
    <row r="25" spans="1:28" ht="15" customHeight="1" x14ac:dyDescent="0.2">
      <c r="A25" s="43" t="s">
        <v>85</v>
      </c>
      <c r="B25" s="44" t="s">
        <v>118</v>
      </c>
      <c r="C25" s="45" t="s">
        <v>60</v>
      </c>
      <c r="D25" s="36">
        <f>'MED-271-2.35 (SB)'!I6</f>
        <v>437.5</v>
      </c>
      <c r="E25" s="37"/>
      <c r="F25" s="38"/>
      <c r="G25" s="38">
        <f>'MED-271-2.35 (SB)'!I7</f>
        <v>2</v>
      </c>
      <c r="H25" s="38">
        <f>'MED-271-2.35 (SB)'!I8</f>
        <v>2</v>
      </c>
      <c r="I25" s="38">
        <f>'MED-271-2.35 (SB)'!I9</f>
        <v>4</v>
      </c>
      <c r="J25" s="38">
        <f>'MED-271-2.35 (SB)'!I10</f>
        <v>33</v>
      </c>
      <c r="K25" s="47">
        <f>'MED-271-2.35 (SB)'!I11</f>
        <v>5.375</v>
      </c>
      <c r="L25" s="98">
        <f>'MED-271-2.35 (SB)'!I12</f>
        <v>112.5</v>
      </c>
      <c r="M25" s="48">
        <f>'MED-271-2.35 (SB)'!I13</f>
        <v>325</v>
      </c>
      <c r="N25" s="48"/>
      <c r="O25" s="49">
        <f>'MED-271-2.35 (SB)'!I14</f>
        <v>2</v>
      </c>
      <c r="P25" s="38"/>
      <c r="Q25" s="49"/>
      <c r="R25" s="49"/>
      <c r="S25" s="49">
        <f>'MED-271-2.35 (SB)'!I15</f>
        <v>2</v>
      </c>
      <c r="T25" s="49"/>
      <c r="U25" s="49">
        <f>'MED-271-2.35 (SB)'!I16</f>
        <v>2</v>
      </c>
      <c r="V25" s="49">
        <f>'MED-271-2.35 (SB)'!I17</f>
        <v>2</v>
      </c>
      <c r="W25" s="49">
        <f>'MED-271-2.35 (SB)'!I18</f>
        <v>14</v>
      </c>
      <c r="X25" s="49"/>
      <c r="Y25" s="6"/>
      <c r="Z25" s="7"/>
      <c r="AA25" s="7"/>
      <c r="AB25" s="7"/>
    </row>
    <row r="26" spans="1:28" ht="15" customHeight="1" x14ac:dyDescent="0.2">
      <c r="A26" s="43"/>
      <c r="B26" s="44"/>
      <c r="C26" s="45"/>
      <c r="D26" s="36"/>
      <c r="E26" s="37"/>
      <c r="F26" s="38"/>
      <c r="G26" s="38"/>
      <c r="H26" s="38"/>
      <c r="I26" s="38"/>
      <c r="J26" s="38"/>
      <c r="K26" s="47"/>
      <c r="L26" s="47"/>
      <c r="M26" s="48"/>
      <c r="N26" s="48"/>
      <c r="O26" s="49"/>
      <c r="P26" s="38"/>
      <c r="Q26" s="49"/>
      <c r="R26" s="49"/>
      <c r="S26" s="49"/>
      <c r="T26" s="49"/>
      <c r="U26" s="49"/>
      <c r="V26" s="49"/>
      <c r="W26" s="49"/>
      <c r="X26" s="49"/>
      <c r="Y26" s="6"/>
      <c r="Z26" s="7"/>
      <c r="AA26" s="7"/>
      <c r="AB26" s="7"/>
    </row>
    <row r="27" spans="1:28" ht="15" customHeight="1" x14ac:dyDescent="0.2">
      <c r="A27" s="43">
        <v>39</v>
      </c>
      <c r="B27" s="44" t="s">
        <v>97</v>
      </c>
      <c r="C27" s="45" t="s">
        <v>60</v>
      </c>
      <c r="D27" s="36"/>
      <c r="E27" s="37"/>
      <c r="F27" s="38">
        <f>'MED-271-3.08 (NB)'!I6</f>
        <v>1</v>
      </c>
      <c r="G27" s="38">
        <f>'MED-271-3.08 (NB)'!I7</f>
        <v>1</v>
      </c>
      <c r="H27" s="38"/>
      <c r="I27" s="38"/>
      <c r="J27" s="38">
        <f>'MED-271-3.08 (NB)'!I8</f>
        <v>4</v>
      </c>
      <c r="K27" s="47">
        <f>'MED-271-3.08 (NB)'!I9</f>
        <v>0.625</v>
      </c>
      <c r="L27" s="47"/>
      <c r="M27" s="48"/>
      <c r="N27" s="48"/>
      <c r="O27" s="49"/>
      <c r="P27" s="38"/>
      <c r="Q27" s="49"/>
      <c r="R27" s="49">
        <f>'MED-271-3.08 (NB)'!I10</f>
        <v>1</v>
      </c>
      <c r="S27" s="49">
        <f>'MED-271-3.08 (NB)'!I11</f>
        <v>1</v>
      </c>
      <c r="T27" s="49"/>
      <c r="U27" s="49"/>
      <c r="V27" s="49"/>
      <c r="W27" s="49">
        <f>'MED-271-3.08 (NB)'!I12</f>
        <v>3</v>
      </c>
      <c r="X27" s="49"/>
      <c r="Y27" s="6"/>
      <c r="Z27" s="7"/>
      <c r="AA27" s="7"/>
      <c r="AB27" s="7"/>
    </row>
    <row r="28" spans="1:28" ht="15" customHeight="1" x14ac:dyDescent="0.2">
      <c r="A28" s="43"/>
      <c r="B28" s="44"/>
      <c r="C28" s="45"/>
      <c r="D28" s="36"/>
      <c r="E28" s="37"/>
      <c r="F28" s="38"/>
      <c r="G28" s="38"/>
      <c r="H28" s="38"/>
      <c r="I28" s="38"/>
      <c r="J28" s="38"/>
      <c r="K28" s="47"/>
      <c r="L28" s="47"/>
      <c r="M28" s="48"/>
      <c r="N28" s="48"/>
      <c r="O28" s="49"/>
      <c r="P28" s="38"/>
      <c r="Q28" s="49"/>
      <c r="R28" s="49"/>
      <c r="S28" s="49"/>
      <c r="T28" s="49"/>
      <c r="U28" s="49"/>
      <c r="V28" s="49"/>
      <c r="W28" s="49"/>
      <c r="X28" s="49"/>
      <c r="Y28" s="6"/>
      <c r="Z28" s="7"/>
      <c r="AA28" s="7"/>
      <c r="AB28" s="7"/>
    </row>
    <row r="29" spans="1:28" ht="15" customHeight="1" x14ac:dyDescent="0.2">
      <c r="A29" s="43">
        <v>40</v>
      </c>
      <c r="B29" s="44" t="s">
        <v>98</v>
      </c>
      <c r="C29" s="45" t="s">
        <v>60</v>
      </c>
      <c r="D29" s="96">
        <f>'MED-271-3.53 (NB)'!I6</f>
        <v>106.25</v>
      </c>
      <c r="E29" s="51"/>
      <c r="F29" s="38"/>
      <c r="G29" s="38"/>
      <c r="H29" s="38">
        <f>'MED-271-3.53 (NB)'!I7</f>
        <v>1</v>
      </c>
      <c r="I29" s="38">
        <f>'MED-271-3.53 (NB)'!I8</f>
        <v>1</v>
      </c>
      <c r="J29" s="38">
        <f>'MED-271-3.53 (NB)'!I9</f>
        <v>9</v>
      </c>
      <c r="K29" s="47">
        <f>'MED-271-3.53 (NB)'!I10</f>
        <v>1.4375</v>
      </c>
      <c r="L29" s="47">
        <f>'MED-271-3.53 (NB)'!I11</f>
        <v>31.25</v>
      </c>
      <c r="M29" s="48">
        <f>'MED-271-3.53 (NB)'!I12</f>
        <v>75</v>
      </c>
      <c r="N29" s="48"/>
      <c r="O29" s="49">
        <f>'MED-271-3.53 (NB)'!I13</f>
        <v>1</v>
      </c>
      <c r="P29" s="38"/>
      <c r="Q29" s="49"/>
      <c r="R29" s="49"/>
      <c r="S29" s="49"/>
      <c r="T29" s="49"/>
      <c r="U29" s="49">
        <f>'MED-271-3.53 (NB)'!I14</f>
        <v>1</v>
      </c>
      <c r="V29" s="49"/>
      <c r="W29" s="49">
        <f>'MED-271-3.53 (NB)'!I15</f>
        <v>3</v>
      </c>
      <c r="X29" s="49"/>
      <c r="Y29" s="6"/>
      <c r="Z29" s="7"/>
      <c r="AA29" s="7"/>
      <c r="AB29" s="7"/>
    </row>
    <row r="30" spans="1:28" ht="15" customHeight="1" x14ac:dyDescent="0.2">
      <c r="A30" s="43"/>
      <c r="B30" s="44"/>
      <c r="C30" s="45"/>
      <c r="D30" s="36"/>
      <c r="E30" s="37"/>
      <c r="F30" s="50"/>
      <c r="G30" s="50"/>
      <c r="H30" s="50"/>
      <c r="I30" s="50"/>
      <c r="J30" s="50"/>
      <c r="K30" s="51"/>
      <c r="L30" s="51"/>
      <c r="M30" s="51"/>
      <c r="N30" s="51"/>
      <c r="O30" s="87"/>
      <c r="P30" s="50"/>
      <c r="Q30" s="50"/>
      <c r="R30" s="50"/>
      <c r="S30" s="50"/>
      <c r="T30" s="50"/>
      <c r="U30" s="50"/>
      <c r="V30" s="50"/>
      <c r="W30" s="50"/>
      <c r="X30" s="50"/>
      <c r="Y30" s="6"/>
      <c r="Z30" s="7"/>
      <c r="AA30" s="7"/>
      <c r="AB30" s="7"/>
    </row>
    <row r="31" spans="1:28" ht="15" customHeight="1" x14ac:dyDescent="0.2">
      <c r="A31" s="43">
        <v>41</v>
      </c>
      <c r="B31" s="44" t="s">
        <v>99</v>
      </c>
      <c r="C31" s="45" t="s">
        <v>60</v>
      </c>
      <c r="D31" s="96">
        <f>'MED-271-3.53 (SB)'!I6</f>
        <v>118.75</v>
      </c>
      <c r="E31" s="51"/>
      <c r="F31" s="50"/>
      <c r="G31" s="50"/>
      <c r="H31" s="50">
        <f>'MED-271-3.53 (SB)'!I7</f>
        <v>1</v>
      </c>
      <c r="I31" s="50">
        <f>'MED-271-3.53 (SB)'!I8</f>
        <v>1</v>
      </c>
      <c r="J31" s="50">
        <f>'MED-271-3.53 (SB)'!I9</f>
        <v>10</v>
      </c>
      <c r="K31" s="51">
        <f>'MED-271-3.53 (SB)'!I10</f>
        <v>1.5625</v>
      </c>
      <c r="L31" s="51">
        <f>'MED-271-3.53 (SB)'!I11</f>
        <v>31.25</v>
      </c>
      <c r="M31" s="37">
        <f>'MED-271-3.53 (SB)'!I12</f>
        <v>87.5</v>
      </c>
      <c r="N31" s="51"/>
      <c r="O31" s="87">
        <f>'MED-271-3.53 (SB)'!I13</f>
        <v>1</v>
      </c>
      <c r="P31" s="50"/>
      <c r="Q31" s="50"/>
      <c r="R31" s="50"/>
      <c r="S31" s="50"/>
      <c r="T31" s="50"/>
      <c r="U31" s="50">
        <f>'MED-271-3.53 (SB)'!I14</f>
        <v>1</v>
      </c>
      <c r="V31" s="50"/>
      <c r="W31" s="50">
        <f>'MED-271-3.53 (SB)'!I15</f>
        <v>3</v>
      </c>
      <c r="X31" s="50"/>
      <c r="Y31" s="6"/>
      <c r="Z31" s="7"/>
      <c r="AA31" s="7"/>
      <c r="AB31" s="7"/>
    </row>
    <row r="32" spans="1:28" ht="15" customHeight="1" x14ac:dyDescent="0.2">
      <c r="A32" s="43"/>
      <c r="B32" s="44"/>
      <c r="C32" s="45"/>
      <c r="D32" s="36"/>
      <c r="E32" s="37"/>
      <c r="F32" s="50"/>
      <c r="G32" s="50"/>
      <c r="H32" s="50"/>
      <c r="I32" s="50"/>
      <c r="J32" s="50"/>
      <c r="K32" s="51"/>
      <c r="L32" s="51"/>
      <c r="M32" s="51"/>
      <c r="N32" s="51"/>
      <c r="O32" s="87"/>
      <c r="P32" s="50"/>
      <c r="Q32" s="50"/>
      <c r="R32" s="50"/>
      <c r="S32" s="50"/>
      <c r="T32" s="50"/>
      <c r="U32" s="50"/>
      <c r="V32" s="50"/>
      <c r="W32" s="50"/>
      <c r="X32" s="50"/>
      <c r="Y32" s="6"/>
      <c r="Z32" s="7"/>
      <c r="AA32" s="7"/>
      <c r="AB32" s="7"/>
    </row>
    <row r="33" spans="1:28" ht="15" customHeight="1" x14ac:dyDescent="0.2">
      <c r="A33" s="43">
        <v>42</v>
      </c>
      <c r="B33" s="44" t="s">
        <v>100</v>
      </c>
      <c r="C33" s="45" t="s">
        <v>60</v>
      </c>
      <c r="D33" s="36">
        <f>'MED-271-5.16 (NB)'!I6</f>
        <v>325</v>
      </c>
      <c r="E33" s="37"/>
      <c r="F33" s="50"/>
      <c r="G33" s="50">
        <f>'MED-271-5.16 (NB)'!I7</f>
        <v>1</v>
      </c>
      <c r="H33" s="50">
        <f>'MED-271-5.16 (NB)'!I8</f>
        <v>1</v>
      </c>
      <c r="I33" s="50"/>
      <c r="J33" s="50">
        <f>'MED-271-5.16 (NB)'!I9</f>
        <v>23</v>
      </c>
      <c r="K33" s="51">
        <f>'MED-271-5.16 (NB)'!I10</f>
        <v>3.75</v>
      </c>
      <c r="L33" s="51"/>
      <c r="M33" s="37">
        <f>'MED-271-5.16 (NB)'!I11</f>
        <v>325</v>
      </c>
      <c r="N33" s="51"/>
      <c r="O33" s="87">
        <f>'MED-271-5.16 (NB)'!I12</f>
        <v>1</v>
      </c>
      <c r="P33" s="50"/>
      <c r="Q33" s="50">
        <f>'MED-271-5.16 (NB)'!I13</f>
        <v>1</v>
      </c>
      <c r="R33" s="50"/>
      <c r="S33" s="50"/>
      <c r="T33" s="50"/>
      <c r="U33" s="50"/>
      <c r="V33" s="50"/>
      <c r="W33" s="50">
        <f>'MED-271-5.16 (NB)'!I14</f>
        <v>5</v>
      </c>
      <c r="X33" s="50"/>
      <c r="Y33" s="6"/>
      <c r="Z33" s="7"/>
      <c r="AA33" s="7"/>
      <c r="AB33" s="7"/>
    </row>
    <row r="34" spans="1:28" ht="15" customHeight="1" x14ac:dyDescent="0.2">
      <c r="A34" s="43"/>
      <c r="B34" s="44"/>
      <c r="C34" s="45"/>
      <c r="D34" s="36"/>
      <c r="E34" s="37"/>
      <c r="F34" s="50"/>
      <c r="G34" s="50"/>
      <c r="H34" s="50"/>
      <c r="I34" s="50"/>
      <c r="J34" s="50"/>
      <c r="K34" s="51"/>
      <c r="L34" s="51"/>
      <c r="M34" s="51"/>
      <c r="N34" s="51"/>
      <c r="O34" s="87"/>
      <c r="P34" s="50"/>
      <c r="Q34" s="50"/>
      <c r="R34" s="50"/>
      <c r="S34" s="50"/>
      <c r="T34" s="50"/>
      <c r="U34" s="50"/>
      <c r="V34" s="50"/>
      <c r="W34" s="50"/>
      <c r="X34" s="50"/>
      <c r="Y34" s="6"/>
      <c r="Z34" s="7"/>
      <c r="AA34" s="7"/>
      <c r="AB34" s="7"/>
    </row>
    <row r="35" spans="1:28" ht="15" customHeight="1" x14ac:dyDescent="0.2">
      <c r="A35" s="43">
        <v>43</v>
      </c>
      <c r="B35" s="44" t="s">
        <v>101</v>
      </c>
      <c r="C35" s="45" t="s">
        <v>60</v>
      </c>
      <c r="D35" s="36">
        <f>'MED-271-5.26 (NB)'!I6</f>
        <v>125</v>
      </c>
      <c r="E35" s="37"/>
      <c r="F35" s="50"/>
      <c r="G35" s="50"/>
      <c r="H35" s="50">
        <f>'MED-271-5.26 (NB)'!I7</f>
        <v>1</v>
      </c>
      <c r="I35" s="50">
        <f>'MED-271-5.26 (NB)'!I8</f>
        <v>1</v>
      </c>
      <c r="J35" s="50">
        <f>'MED-271-5.26 (NB)'!I9</f>
        <v>10</v>
      </c>
      <c r="K35" s="51">
        <f>'MED-271-5.26 (NB)'!I10</f>
        <v>1.625</v>
      </c>
      <c r="L35" s="51">
        <f>'MED-271-5.26 (NB)'!I11</f>
        <v>31.25</v>
      </c>
      <c r="M35" s="51">
        <f>'MED-271-5.26 (NB)'!I12</f>
        <v>93.75</v>
      </c>
      <c r="N35" s="51"/>
      <c r="O35" s="87">
        <f>'MED-271-5.26 (NB)'!I13</f>
        <v>1</v>
      </c>
      <c r="P35" s="50"/>
      <c r="Q35" s="50"/>
      <c r="R35" s="50"/>
      <c r="S35" s="50"/>
      <c r="T35" s="50"/>
      <c r="U35" s="50">
        <f>'MED-271-5.26 (NB)'!I14</f>
        <v>1</v>
      </c>
      <c r="V35" s="50"/>
      <c r="W35" s="50">
        <f>'MED-271-5.26 (NB)'!I15</f>
        <v>3</v>
      </c>
      <c r="X35" s="50"/>
      <c r="Y35" s="6"/>
      <c r="Z35" s="7"/>
      <c r="AA35" s="7"/>
      <c r="AB35" s="7"/>
    </row>
    <row r="36" spans="1:28" ht="15" customHeight="1" x14ac:dyDescent="0.2">
      <c r="A36" s="43"/>
      <c r="B36" s="44"/>
      <c r="C36" s="45"/>
      <c r="D36" s="36"/>
      <c r="E36" s="37"/>
      <c r="F36" s="50"/>
      <c r="G36" s="50"/>
      <c r="H36" s="50"/>
      <c r="I36" s="50"/>
      <c r="J36" s="50"/>
      <c r="K36" s="51"/>
      <c r="L36" s="51"/>
      <c r="M36" s="51"/>
      <c r="N36" s="51"/>
      <c r="O36" s="87"/>
      <c r="P36" s="50"/>
      <c r="Q36" s="50"/>
      <c r="R36" s="50"/>
      <c r="S36" s="50"/>
      <c r="T36" s="50"/>
      <c r="U36" s="50"/>
      <c r="V36" s="50"/>
      <c r="W36" s="50"/>
      <c r="X36" s="50"/>
      <c r="Y36" s="6"/>
      <c r="Z36" s="7"/>
      <c r="AA36" s="7"/>
      <c r="AB36" s="7"/>
    </row>
    <row r="37" spans="1:28" ht="15" customHeight="1" x14ac:dyDescent="0.2">
      <c r="A37" s="43">
        <v>44</v>
      </c>
      <c r="B37" s="44" t="s">
        <v>102</v>
      </c>
      <c r="C37" s="45" t="s">
        <v>60</v>
      </c>
      <c r="D37" s="96">
        <f>'MED-271-5.26 (SB)'!I6</f>
        <v>118.75</v>
      </c>
      <c r="E37" s="51"/>
      <c r="F37" s="50"/>
      <c r="G37" s="50"/>
      <c r="H37" s="50">
        <f>'MED-271-5.26 (SB)'!I7</f>
        <v>1</v>
      </c>
      <c r="I37" s="50">
        <f>'MED-271-5.26 (SB)'!I8</f>
        <v>1</v>
      </c>
      <c r="J37" s="50">
        <f>'MED-271-5.26 (SB)'!I9</f>
        <v>10</v>
      </c>
      <c r="K37" s="51">
        <f>'MED-271-5.26 (SB)'!I10</f>
        <v>1.5625</v>
      </c>
      <c r="L37" s="51">
        <f>'MED-271-5.26 (SB)'!I11</f>
        <v>31.25</v>
      </c>
      <c r="M37" s="37">
        <f>'MED-271-5.26 (SB)'!I12</f>
        <v>87.5</v>
      </c>
      <c r="N37" s="51"/>
      <c r="O37" s="87">
        <f>'MED-271-5.26 (SB)'!I13</f>
        <v>1</v>
      </c>
      <c r="P37" s="50"/>
      <c r="Q37" s="50"/>
      <c r="R37" s="50"/>
      <c r="S37" s="50"/>
      <c r="T37" s="50"/>
      <c r="U37" s="50">
        <f>'MED-271-5.26 (SB)'!I14</f>
        <v>1</v>
      </c>
      <c r="V37" s="50"/>
      <c r="W37" s="50">
        <f>'MED-271-5.26 (SB)'!I15</f>
        <v>3</v>
      </c>
      <c r="X37" s="50"/>
      <c r="Y37" s="6"/>
      <c r="Z37" s="7"/>
      <c r="AA37" s="7"/>
      <c r="AB37" s="7"/>
    </row>
    <row r="38" spans="1:28" ht="15" customHeight="1" x14ac:dyDescent="0.2">
      <c r="A38" s="43"/>
      <c r="B38" s="44"/>
      <c r="C38" s="45"/>
      <c r="D38" s="36"/>
      <c r="E38" s="37"/>
      <c r="F38" s="50"/>
      <c r="G38" s="50"/>
      <c r="H38" s="50"/>
      <c r="I38" s="50"/>
      <c r="J38" s="50"/>
      <c r="K38" s="51"/>
      <c r="L38" s="51"/>
      <c r="M38" s="51"/>
      <c r="N38" s="51"/>
      <c r="O38" s="87"/>
      <c r="P38" s="50"/>
      <c r="Q38" s="50"/>
      <c r="R38" s="50"/>
      <c r="S38" s="50"/>
      <c r="T38" s="50"/>
      <c r="U38" s="50"/>
      <c r="V38" s="50"/>
      <c r="W38" s="50"/>
      <c r="X38" s="50"/>
      <c r="Y38" s="6"/>
      <c r="Z38" s="7"/>
      <c r="AA38" s="7"/>
      <c r="AB38" s="7"/>
    </row>
    <row r="39" spans="1:28" ht="15" customHeight="1" x14ac:dyDescent="0.2">
      <c r="A39" s="43" t="s">
        <v>86</v>
      </c>
      <c r="B39" s="44" t="s">
        <v>103</v>
      </c>
      <c r="C39" s="45" t="s">
        <v>60</v>
      </c>
      <c r="D39" s="36"/>
      <c r="E39" s="37"/>
      <c r="F39" s="50"/>
      <c r="G39" s="50">
        <f>'MED-271-5.43 (SB)'!I6</f>
        <v>2</v>
      </c>
      <c r="H39" s="50">
        <f>'MED-271-5.43 (SB)'!I7</f>
        <v>2</v>
      </c>
      <c r="I39" s="50"/>
      <c r="J39" s="50">
        <f>'MED-271-5.43 (SB)'!I8</f>
        <v>6</v>
      </c>
      <c r="K39" s="51">
        <f>'MED-271-5.43 (SB)'!I9</f>
        <v>1</v>
      </c>
      <c r="L39" s="51"/>
      <c r="M39" s="37"/>
      <c r="N39" s="51"/>
      <c r="O39" s="87"/>
      <c r="P39" s="50"/>
      <c r="Q39" s="50"/>
      <c r="R39" s="50"/>
      <c r="S39" s="50">
        <f>'MED-271-5.43 (SB)'!I10</f>
        <v>2</v>
      </c>
      <c r="T39" s="50">
        <f>'MED-271-5.43 (SB)'!I11</f>
        <v>2</v>
      </c>
      <c r="U39" s="50"/>
      <c r="V39" s="50"/>
      <c r="W39" s="50">
        <f>'MED-271-5.43 (SB)'!I12</f>
        <v>6</v>
      </c>
      <c r="X39" s="50"/>
      <c r="Y39" s="6"/>
      <c r="Z39" s="7"/>
      <c r="AA39" s="7"/>
      <c r="AB39" s="7"/>
    </row>
    <row r="40" spans="1:28" ht="15" customHeight="1" x14ac:dyDescent="0.2">
      <c r="A40" s="43"/>
      <c r="B40" s="44"/>
      <c r="C40" s="45"/>
      <c r="D40" s="36"/>
      <c r="E40" s="37"/>
      <c r="F40" s="50"/>
      <c r="G40" s="50"/>
      <c r="H40" s="50"/>
      <c r="I40" s="50"/>
      <c r="J40" s="50"/>
      <c r="K40" s="51"/>
      <c r="L40" s="51"/>
      <c r="M40" s="37"/>
      <c r="N40" s="51"/>
      <c r="O40" s="87"/>
      <c r="P40" s="50"/>
      <c r="Q40" s="50"/>
      <c r="R40" s="50"/>
      <c r="S40" s="50"/>
      <c r="T40" s="50"/>
      <c r="U40" s="50"/>
      <c r="V40" s="50"/>
      <c r="W40" s="50"/>
      <c r="X40" s="50"/>
      <c r="Y40" s="6"/>
      <c r="Z40" s="7"/>
      <c r="AA40" s="7"/>
      <c r="AB40" s="7"/>
    </row>
    <row r="41" spans="1:28" ht="15" customHeight="1" x14ac:dyDescent="0.2">
      <c r="A41" s="43">
        <v>47</v>
      </c>
      <c r="B41" s="44" t="s">
        <v>104</v>
      </c>
      <c r="C41" s="45" t="s">
        <v>60</v>
      </c>
      <c r="D41" s="36"/>
      <c r="E41" s="37"/>
      <c r="F41" s="50">
        <f>'MED-271-5.66 (NB)'!I6</f>
        <v>1</v>
      </c>
      <c r="G41" s="50">
        <f>'MED-271-5.66 (NB)'!I7</f>
        <v>1</v>
      </c>
      <c r="H41" s="50"/>
      <c r="I41" s="50"/>
      <c r="J41" s="50">
        <f>'MED-271-5.66 (NB)'!I8</f>
        <v>4</v>
      </c>
      <c r="K41" s="51">
        <f>'MED-271-5.66 (NB)'!I9</f>
        <v>0.625</v>
      </c>
      <c r="L41" s="51"/>
      <c r="M41" s="37"/>
      <c r="N41" s="51"/>
      <c r="O41" s="87"/>
      <c r="P41" s="50"/>
      <c r="Q41" s="50"/>
      <c r="R41" s="50">
        <f>'MED-271-5.66 (NB)'!I10</f>
        <v>1</v>
      </c>
      <c r="S41" s="50">
        <f>'MED-271-5.66 (NB)'!I11</f>
        <v>1</v>
      </c>
      <c r="T41" s="50"/>
      <c r="U41" s="50"/>
      <c r="V41" s="50"/>
      <c r="W41" s="50">
        <f>'MED-271-5.66 (NB)'!I12</f>
        <v>3</v>
      </c>
      <c r="X41" s="50"/>
      <c r="Y41" s="6"/>
      <c r="Z41" s="7"/>
      <c r="AA41" s="7"/>
      <c r="AB41" s="7"/>
    </row>
    <row r="42" spans="1:28" ht="15" customHeight="1" x14ac:dyDescent="0.2">
      <c r="A42" s="43"/>
      <c r="B42" s="44"/>
      <c r="C42" s="45"/>
      <c r="D42" s="36"/>
      <c r="E42" s="37"/>
      <c r="F42" s="50"/>
      <c r="G42" s="50"/>
      <c r="H42" s="50"/>
      <c r="I42" s="50"/>
      <c r="J42" s="50"/>
      <c r="K42" s="51"/>
      <c r="L42" s="51"/>
      <c r="M42" s="51"/>
      <c r="N42" s="51"/>
      <c r="O42" s="87"/>
      <c r="P42" s="50"/>
      <c r="Q42" s="50"/>
      <c r="R42" s="50"/>
      <c r="S42" s="50"/>
      <c r="T42" s="50"/>
      <c r="U42" s="50"/>
      <c r="V42" s="50"/>
      <c r="W42" s="50"/>
      <c r="X42" s="50"/>
      <c r="Y42" s="6"/>
      <c r="Z42" s="7"/>
      <c r="AA42" s="7"/>
      <c r="AB42" s="7"/>
    </row>
    <row r="43" spans="1:28" ht="15" customHeight="1" x14ac:dyDescent="0.2">
      <c r="A43" s="43">
        <v>48</v>
      </c>
      <c r="B43" s="44" t="s">
        <v>105</v>
      </c>
      <c r="C43" s="45" t="s">
        <v>60</v>
      </c>
      <c r="D43" s="36"/>
      <c r="E43" s="37"/>
      <c r="F43" s="50">
        <f>'MED-271-5.81 (NB)'!I6</f>
        <v>1</v>
      </c>
      <c r="G43" s="50">
        <f>'MED-271-5.81 (NB)'!I7</f>
        <v>1</v>
      </c>
      <c r="H43" s="50"/>
      <c r="I43" s="50"/>
      <c r="J43" s="50">
        <f>'MED-271-5.81 (NB)'!I8</f>
        <v>4</v>
      </c>
      <c r="K43" s="51">
        <f>'MED-271-5.81 (NB)'!I9</f>
        <v>0.625</v>
      </c>
      <c r="L43" s="51"/>
      <c r="M43" s="46"/>
      <c r="N43" s="51"/>
      <c r="O43" s="87"/>
      <c r="P43" s="50"/>
      <c r="Q43" s="50"/>
      <c r="R43" s="50">
        <f>'MED-271-5.81 (NB)'!I10</f>
        <v>1</v>
      </c>
      <c r="S43" s="50">
        <f>'MED-271-5.66 (NB)'!I11</f>
        <v>1</v>
      </c>
      <c r="T43" s="50"/>
      <c r="U43" s="50"/>
      <c r="V43" s="50"/>
      <c r="W43" s="50">
        <f>'MED-271-5.81 (NB)'!I12</f>
        <v>3</v>
      </c>
      <c r="X43" s="50"/>
      <c r="Y43" s="6"/>
      <c r="Z43" s="7"/>
      <c r="AA43" s="7"/>
      <c r="AB43" s="7"/>
    </row>
    <row r="44" spans="1:28" ht="15" customHeight="1" x14ac:dyDescent="0.2">
      <c r="A44" s="43"/>
      <c r="B44" s="44"/>
      <c r="C44" s="45"/>
      <c r="D44" s="36"/>
      <c r="E44" s="37"/>
      <c r="F44" s="50"/>
      <c r="G44" s="50"/>
      <c r="H44" s="50"/>
      <c r="I44" s="50"/>
      <c r="J44" s="50"/>
      <c r="K44" s="51"/>
      <c r="L44" s="51"/>
      <c r="M44" s="46"/>
      <c r="N44" s="51"/>
      <c r="O44" s="87"/>
      <c r="P44" s="50"/>
      <c r="Q44" s="50"/>
      <c r="R44" s="50"/>
      <c r="S44" s="50"/>
      <c r="T44" s="50"/>
      <c r="U44" s="50"/>
      <c r="V44" s="50"/>
      <c r="W44" s="50"/>
      <c r="X44" s="50"/>
      <c r="Y44" s="6"/>
      <c r="Z44" s="7"/>
      <c r="AA44" s="7"/>
      <c r="AB44" s="7"/>
    </row>
    <row r="45" spans="1:28" ht="15" customHeight="1" x14ac:dyDescent="0.2">
      <c r="A45" s="43">
        <v>49</v>
      </c>
      <c r="B45" s="44" t="s">
        <v>88</v>
      </c>
      <c r="C45" s="45" t="s">
        <v>60</v>
      </c>
      <c r="D45" s="36"/>
      <c r="E45" s="37"/>
      <c r="F45" s="50"/>
      <c r="G45" s="50">
        <f>'MED-271-6.19 (NB)'!I6</f>
        <v>1</v>
      </c>
      <c r="H45" s="50">
        <f>'MED-271-6.19 (NB)'!I7</f>
        <v>1</v>
      </c>
      <c r="I45" s="50"/>
      <c r="J45" s="50">
        <f>'MED-271-6.19 (NB)'!I8</f>
        <v>3</v>
      </c>
      <c r="K45" s="51">
        <f>'MED-271-6.19 (NB)'!I9</f>
        <v>0.5</v>
      </c>
      <c r="L45" s="51"/>
      <c r="M45" s="46"/>
      <c r="N45" s="51"/>
      <c r="O45" s="87"/>
      <c r="P45" s="50"/>
      <c r="Q45" s="50"/>
      <c r="R45" s="50"/>
      <c r="S45" s="50">
        <f>'MED-271-6.19 (NB)'!I10</f>
        <v>1</v>
      </c>
      <c r="T45" s="50">
        <f>'MED-271-6.19 (NB)'!I11</f>
        <v>1</v>
      </c>
      <c r="U45" s="50"/>
      <c r="V45" s="50"/>
      <c r="W45" s="50">
        <f>'MED-271-6.19 (NB)'!I12</f>
        <v>3</v>
      </c>
      <c r="X45" s="50"/>
      <c r="Y45" s="6"/>
      <c r="Z45" s="7"/>
      <c r="AA45" s="7"/>
      <c r="AB45" s="7"/>
    </row>
    <row r="46" spans="1:28" ht="15" customHeight="1" x14ac:dyDescent="0.2">
      <c r="A46" s="43"/>
      <c r="B46" s="44"/>
      <c r="C46" s="45"/>
      <c r="D46" s="36"/>
      <c r="E46" s="37"/>
      <c r="F46" s="50"/>
      <c r="G46" s="50"/>
      <c r="H46" s="50"/>
      <c r="I46" s="50"/>
      <c r="J46" s="50"/>
      <c r="K46" s="51"/>
      <c r="L46" s="51"/>
      <c r="M46" s="46"/>
      <c r="N46" s="51"/>
      <c r="O46" s="87"/>
      <c r="P46" s="50"/>
      <c r="Q46" s="50"/>
      <c r="R46" s="50"/>
      <c r="S46" s="50"/>
      <c r="T46" s="50"/>
      <c r="U46" s="50"/>
      <c r="V46" s="50"/>
      <c r="W46" s="50"/>
      <c r="X46" s="50"/>
      <c r="Y46" s="6"/>
      <c r="Z46" s="7"/>
      <c r="AA46" s="7"/>
      <c r="AB46" s="7"/>
    </row>
    <row r="47" spans="1:28" ht="15" customHeight="1" x14ac:dyDescent="0.2">
      <c r="A47" s="43">
        <v>50</v>
      </c>
      <c r="B47" s="44" t="s">
        <v>87</v>
      </c>
      <c r="C47" s="45" t="s">
        <v>60</v>
      </c>
      <c r="D47" s="36">
        <f>'MED-271-6.25 (SB)'!I6</f>
        <v>312.5</v>
      </c>
      <c r="E47" s="37"/>
      <c r="F47" s="50"/>
      <c r="G47" s="50">
        <f>'MED-271-6.25 (SB)'!I7</f>
        <v>1</v>
      </c>
      <c r="H47" s="50">
        <f>'MED-271-6.25 (SB)'!I8</f>
        <v>1</v>
      </c>
      <c r="I47" s="50"/>
      <c r="J47" s="50">
        <f>'MED-271-6.25 (SB)'!I9</f>
        <v>22</v>
      </c>
      <c r="K47" s="51">
        <f>'MED-271-6.25 (SB)'!I10</f>
        <v>3.625</v>
      </c>
      <c r="L47" s="51"/>
      <c r="M47" s="46">
        <f>'MED-271-6.25 (SB)'!I11</f>
        <v>312.5</v>
      </c>
      <c r="N47" s="51"/>
      <c r="O47" s="87">
        <f>'MED-271-6.25 (SB)'!I12</f>
        <v>1</v>
      </c>
      <c r="P47" s="50"/>
      <c r="Q47" s="50">
        <f>'MED-271-6.25 (SB)'!I13</f>
        <v>1</v>
      </c>
      <c r="R47" s="50"/>
      <c r="S47" s="50"/>
      <c r="T47" s="50"/>
      <c r="U47" s="50"/>
      <c r="V47" s="50"/>
      <c r="W47" s="50">
        <f>'MED-271-6.25 (SB)'!I14</f>
        <v>5</v>
      </c>
      <c r="X47" s="50"/>
      <c r="Y47" s="6"/>
      <c r="Z47" s="7"/>
      <c r="AA47" s="7"/>
      <c r="AB47" s="7"/>
    </row>
    <row r="48" spans="1:28" ht="15" customHeight="1" x14ac:dyDescent="0.2">
      <c r="A48" s="43"/>
      <c r="B48" s="44"/>
      <c r="C48" s="45"/>
      <c r="D48" s="36"/>
      <c r="E48" s="37"/>
      <c r="F48" s="50"/>
      <c r="G48" s="50"/>
      <c r="H48" s="50"/>
      <c r="I48" s="50"/>
      <c r="J48" s="50"/>
      <c r="K48" s="51"/>
      <c r="L48" s="51"/>
      <c r="M48" s="46"/>
      <c r="N48" s="51"/>
      <c r="O48" s="87"/>
      <c r="P48" s="50"/>
      <c r="Q48" s="50"/>
      <c r="R48" s="50"/>
      <c r="S48" s="50"/>
      <c r="T48" s="50"/>
      <c r="U48" s="50"/>
      <c r="V48" s="50"/>
      <c r="W48" s="50"/>
      <c r="X48" s="50"/>
      <c r="Y48" s="6"/>
      <c r="Z48" s="7"/>
      <c r="AA48" s="7"/>
      <c r="AB48" s="7"/>
    </row>
    <row r="49" spans="1:28" ht="15" customHeight="1" x14ac:dyDescent="0.2">
      <c r="A49" s="43">
        <v>51</v>
      </c>
      <c r="B49" s="44" t="s">
        <v>106</v>
      </c>
      <c r="C49" s="45" t="s">
        <v>60</v>
      </c>
      <c r="D49" s="36">
        <f>'MED-271-6.56 (NB)'!I6</f>
        <v>300</v>
      </c>
      <c r="E49" s="37"/>
      <c r="F49" s="50"/>
      <c r="G49" s="50"/>
      <c r="H49" s="50">
        <f>'MED-271-6.56 (NB)'!I7</f>
        <v>1</v>
      </c>
      <c r="I49" s="50"/>
      <c r="J49" s="50">
        <f>'MED-271-6.56 (NB)'!I8</f>
        <v>21</v>
      </c>
      <c r="K49" s="51">
        <f>'MED-271-6.56 (NB)'!I9</f>
        <v>3.375</v>
      </c>
      <c r="L49" s="51"/>
      <c r="M49" s="46">
        <f>'MED-271-6.56 (NB)'!I10</f>
        <v>300</v>
      </c>
      <c r="N49" s="51"/>
      <c r="O49" s="87">
        <f>'MED-271-6.56 (NB)'!I11</f>
        <v>1</v>
      </c>
      <c r="P49" s="50"/>
      <c r="Q49" s="50"/>
      <c r="R49" s="50"/>
      <c r="S49" s="50"/>
      <c r="T49" s="50"/>
      <c r="U49" s="50"/>
      <c r="V49" s="50"/>
      <c r="W49" s="50">
        <f>'MED-271-6.56 (NB)'!I12</f>
        <v>5</v>
      </c>
      <c r="X49" s="50"/>
      <c r="Y49" s="6"/>
      <c r="Z49" s="7"/>
      <c r="AA49" s="7"/>
      <c r="AB49" s="7"/>
    </row>
    <row r="50" spans="1:28" ht="15" customHeight="1" x14ac:dyDescent="0.2">
      <c r="A50" s="43"/>
      <c r="B50" s="44"/>
      <c r="C50" s="45"/>
      <c r="D50" s="36"/>
      <c r="E50" s="50"/>
      <c r="F50" s="50"/>
      <c r="G50" s="50"/>
      <c r="H50" s="50"/>
      <c r="I50" s="50"/>
      <c r="J50" s="50"/>
      <c r="K50" s="51"/>
      <c r="L50" s="51"/>
      <c r="M50" s="46"/>
      <c r="N50" s="51"/>
      <c r="O50" s="87"/>
      <c r="P50" s="50"/>
      <c r="Q50" s="50"/>
      <c r="R50" s="50"/>
      <c r="S50" s="50"/>
      <c r="T50" s="50"/>
      <c r="U50" s="50"/>
      <c r="V50" s="50"/>
      <c r="W50" s="50"/>
      <c r="X50" s="50"/>
      <c r="Y50" s="6"/>
      <c r="Z50" s="7"/>
      <c r="AA50" s="7"/>
      <c r="AB50" s="7"/>
    </row>
    <row r="51" spans="1:28" ht="15" customHeight="1" x14ac:dyDescent="0.2">
      <c r="A51" s="43" t="s">
        <v>108</v>
      </c>
      <c r="B51" s="44" t="s">
        <v>107</v>
      </c>
      <c r="C51" s="45" t="s">
        <v>60</v>
      </c>
      <c r="D51" s="36">
        <f>'MED-271 RAMP A'!I6</f>
        <v>150</v>
      </c>
      <c r="E51" s="50">
        <f>'MED-271 RAMP A'!I7</f>
        <v>1</v>
      </c>
      <c r="F51" s="50"/>
      <c r="G51" s="50">
        <f>'MED-271 RAMP A'!I8</f>
        <v>1</v>
      </c>
      <c r="H51" s="50"/>
      <c r="I51" s="50"/>
      <c r="J51" s="50">
        <f>'MED-271 RAMP A'!I9</f>
        <v>12</v>
      </c>
      <c r="K51" s="51">
        <f>'MED-271 RAMP A'!I10</f>
        <v>1.875</v>
      </c>
      <c r="L51" s="37">
        <f>'MED-271 RAMP A'!I11</f>
        <v>162.5</v>
      </c>
      <c r="M51" s="46"/>
      <c r="N51" s="51"/>
      <c r="O51" s="87"/>
      <c r="P51" s="50"/>
      <c r="Q51" s="50"/>
      <c r="R51" s="50"/>
      <c r="S51" s="50">
        <f>'MED-271 RAMP A'!I12</f>
        <v>2</v>
      </c>
      <c r="T51" s="50"/>
      <c r="U51" s="50"/>
      <c r="V51" s="50"/>
      <c r="W51" s="50">
        <f>'MED-271 RAMP A'!I13</f>
        <v>1</v>
      </c>
      <c r="X51" s="50">
        <f>'MED-271 RAMP A'!I14</f>
        <v>8</v>
      </c>
      <c r="Y51" s="6"/>
      <c r="Z51" s="7"/>
      <c r="AA51" s="7"/>
      <c r="AB51" s="7"/>
    </row>
    <row r="52" spans="1:28" ht="15" customHeight="1" x14ac:dyDescent="0.2">
      <c r="A52" s="43"/>
      <c r="B52" s="44"/>
      <c r="C52" s="45"/>
      <c r="D52" s="36"/>
      <c r="E52" s="50"/>
      <c r="F52" s="50"/>
      <c r="G52" s="50"/>
      <c r="H52" s="50"/>
      <c r="I52" s="50"/>
      <c r="J52" s="50"/>
      <c r="K52" s="51"/>
      <c r="L52" s="51"/>
      <c r="M52" s="46"/>
      <c r="N52" s="51"/>
      <c r="O52" s="87"/>
      <c r="P52" s="50"/>
      <c r="Q52" s="50"/>
      <c r="R52" s="50"/>
      <c r="S52" s="50"/>
      <c r="T52" s="50"/>
      <c r="U52" s="50"/>
      <c r="V52" s="50"/>
      <c r="W52" s="50"/>
      <c r="X52" s="50"/>
      <c r="Y52" s="6"/>
      <c r="Z52" s="7"/>
      <c r="AA52" s="7"/>
      <c r="AB52" s="7"/>
    </row>
    <row r="53" spans="1:28" ht="15" customHeight="1" x14ac:dyDescent="0.2">
      <c r="A53" s="43">
        <v>54</v>
      </c>
      <c r="B53" s="44" t="s">
        <v>109</v>
      </c>
      <c r="C53" s="45" t="s">
        <v>60</v>
      </c>
      <c r="D53" s="36">
        <f>'MED-271 RAMP B'!I6</f>
        <v>137.5</v>
      </c>
      <c r="E53" s="50">
        <f>'MED-271 RAMP B'!I7</f>
        <v>1</v>
      </c>
      <c r="F53" s="50"/>
      <c r="G53" s="50"/>
      <c r="H53" s="50">
        <f>'MED-271 RAMP B'!I8</f>
        <v>1</v>
      </c>
      <c r="I53" s="50"/>
      <c r="J53" s="50">
        <f>'MED-271 RAMP B'!I9</f>
        <v>15</v>
      </c>
      <c r="K53" s="51">
        <f>'MED-271 RAMP B'!I10</f>
        <v>2.375</v>
      </c>
      <c r="L53" s="37">
        <f>'MED-271 RAMP B'!I11</f>
        <v>150</v>
      </c>
      <c r="M53" s="46"/>
      <c r="N53" s="51"/>
      <c r="O53" s="87"/>
      <c r="P53" s="50"/>
      <c r="Q53" s="50"/>
      <c r="R53" s="50">
        <f>'MED-271 RAMP B'!I12</f>
        <v>1</v>
      </c>
      <c r="S53" s="50"/>
      <c r="T53" s="50">
        <f>'MED-271 RAMP B'!I13</f>
        <v>1</v>
      </c>
      <c r="U53" s="50"/>
      <c r="V53" s="50"/>
      <c r="W53" s="50"/>
      <c r="X53" s="50">
        <f>'MED-271 RAMP B'!I14</f>
        <v>9</v>
      </c>
      <c r="Y53" s="6"/>
      <c r="Z53" s="7"/>
      <c r="AA53" s="7"/>
      <c r="AB53" s="7"/>
    </row>
    <row r="54" spans="1:28" ht="15" customHeight="1" x14ac:dyDescent="0.2">
      <c r="A54" s="43"/>
      <c r="B54" s="44"/>
      <c r="C54" s="45"/>
      <c r="D54" s="36"/>
      <c r="E54" s="50"/>
      <c r="F54" s="50"/>
      <c r="G54" s="50"/>
      <c r="H54" s="50"/>
      <c r="I54" s="50"/>
      <c r="J54" s="50"/>
      <c r="K54" s="51"/>
      <c r="L54" s="37"/>
      <c r="M54" s="46"/>
      <c r="N54" s="51"/>
      <c r="O54" s="87"/>
      <c r="P54" s="50"/>
      <c r="Q54" s="50"/>
      <c r="R54" s="50"/>
      <c r="S54" s="50"/>
      <c r="T54" s="50"/>
      <c r="U54" s="50"/>
      <c r="V54" s="50"/>
      <c r="W54" s="50"/>
      <c r="X54" s="50"/>
      <c r="Y54" s="6"/>
      <c r="Z54" s="7"/>
      <c r="AA54" s="7"/>
      <c r="AB54" s="7"/>
    </row>
    <row r="55" spans="1:28" ht="15" customHeight="1" x14ac:dyDescent="0.2">
      <c r="A55" s="43">
        <v>55</v>
      </c>
      <c r="B55" s="44" t="s">
        <v>110</v>
      </c>
      <c r="C55" s="45" t="s">
        <v>60</v>
      </c>
      <c r="D55" s="36">
        <f>'MED-271 RAMP C'!I6</f>
        <v>125</v>
      </c>
      <c r="E55" s="50"/>
      <c r="F55" s="50"/>
      <c r="G55" s="50">
        <f>'MED-271 RAMP C'!I7</f>
        <v>2</v>
      </c>
      <c r="H55" s="50"/>
      <c r="I55" s="50"/>
      <c r="J55" s="50">
        <f>'MED-271 RAMP C'!I8</f>
        <v>10</v>
      </c>
      <c r="K55" s="51">
        <f>'MED-271 RAMP C'!I9</f>
        <v>1.5</v>
      </c>
      <c r="L55" s="37">
        <f>'MED-271 RAMP C'!I10</f>
        <v>125</v>
      </c>
      <c r="M55" s="46"/>
      <c r="N55" s="51"/>
      <c r="O55" s="87"/>
      <c r="P55" s="50"/>
      <c r="Q55" s="50"/>
      <c r="R55" s="50"/>
      <c r="S55" s="50">
        <f>'MED-271 RAMP C'!I11</f>
        <v>2</v>
      </c>
      <c r="T55" s="50"/>
      <c r="U55" s="50"/>
      <c r="V55" s="50"/>
      <c r="W55" s="50"/>
      <c r="X55" s="50">
        <f>'MED-271 RAMP C'!I12</f>
        <v>6</v>
      </c>
      <c r="Y55" s="6"/>
      <c r="Z55" s="7"/>
      <c r="AA55" s="7"/>
      <c r="AB55" s="7"/>
    </row>
    <row r="56" spans="1:28" ht="15" customHeight="1" x14ac:dyDescent="0.2">
      <c r="A56" s="43"/>
      <c r="B56" s="44"/>
      <c r="C56" s="45"/>
      <c r="D56" s="36"/>
      <c r="E56" s="50"/>
      <c r="F56" s="50"/>
      <c r="G56" s="50"/>
      <c r="H56" s="50"/>
      <c r="I56" s="50"/>
      <c r="J56" s="50"/>
      <c r="K56" s="51"/>
      <c r="L56" s="37"/>
      <c r="M56" s="46"/>
      <c r="N56" s="51"/>
      <c r="O56" s="87"/>
      <c r="P56" s="50"/>
      <c r="Q56" s="50"/>
      <c r="R56" s="50"/>
      <c r="S56" s="50"/>
      <c r="T56" s="50"/>
      <c r="U56" s="50"/>
      <c r="V56" s="50"/>
      <c r="W56" s="50"/>
      <c r="X56" s="50"/>
      <c r="Y56" s="6"/>
      <c r="Z56" s="7"/>
      <c r="AA56" s="7"/>
      <c r="AB56" s="7"/>
    </row>
    <row r="57" spans="1:28" ht="15" customHeight="1" x14ac:dyDescent="0.2">
      <c r="A57" s="43">
        <v>56</v>
      </c>
      <c r="B57" s="44" t="s">
        <v>111</v>
      </c>
      <c r="C57" s="45" t="s">
        <v>60</v>
      </c>
      <c r="D57" s="36">
        <f>'MED-271 RAMP D'!I6</f>
        <v>125</v>
      </c>
      <c r="E57" s="50">
        <f>'MED-271 RAMP D'!I7</f>
        <v>1</v>
      </c>
      <c r="F57" s="50">
        <f>'MED-271 RAMP D'!I8</f>
        <v>1</v>
      </c>
      <c r="G57" s="50"/>
      <c r="H57" s="50"/>
      <c r="I57" s="50"/>
      <c r="J57" s="50">
        <f>'MED-271 RAMP D'!I9</f>
        <v>15</v>
      </c>
      <c r="K57" s="51">
        <f>'MED-271 RAMP D'!I10</f>
        <v>2.375</v>
      </c>
      <c r="L57" s="37">
        <f>'MED-271 RAMP D'!I11</f>
        <v>137.5</v>
      </c>
      <c r="M57" s="46"/>
      <c r="N57" s="51"/>
      <c r="O57" s="87"/>
      <c r="P57" s="50"/>
      <c r="Q57" s="50"/>
      <c r="R57" s="50">
        <f>'MED-271 RAMP D'!I12</f>
        <v>2</v>
      </c>
      <c r="S57" s="50"/>
      <c r="T57" s="50"/>
      <c r="U57" s="50"/>
      <c r="V57" s="50"/>
      <c r="W57" s="50"/>
      <c r="X57" s="50">
        <f>'MED-271 RAMP D'!I13</f>
        <v>8</v>
      </c>
      <c r="Y57" s="6"/>
      <c r="Z57" s="7"/>
      <c r="AA57" s="7"/>
      <c r="AB57" s="7"/>
    </row>
    <row r="58" spans="1:28" ht="15" customHeight="1" thickBot="1" x14ac:dyDescent="0.25">
      <c r="A58" s="52"/>
      <c r="B58" s="53"/>
      <c r="C58" s="54"/>
      <c r="D58" s="55"/>
      <c r="E58" s="102"/>
      <c r="F58" s="56"/>
      <c r="G58" s="56"/>
      <c r="H58" s="56"/>
      <c r="I58" s="56"/>
      <c r="J58" s="56"/>
      <c r="K58" s="57"/>
      <c r="L58" s="57"/>
      <c r="M58" s="58"/>
      <c r="N58" s="58"/>
      <c r="O58" s="58"/>
      <c r="P58" s="56"/>
      <c r="Q58" s="59"/>
      <c r="R58" s="59"/>
      <c r="S58" s="59"/>
      <c r="T58" s="59"/>
      <c r="U58" s="59"/>
      <c r="V58" s="59"/>
      <c r="W58" s="59"/>
      <c r="X58" s="59"/>
      <c r="Y58" s="6"/>
      <c r="Z58" s="7"/>
      <c r="AA58" s="7"/>
      <c r="AB58" s="7"/>
    </row>
    <row r="59" spans="1:28" ht="20.100000000000001" customHeight="1" x14ac:dyDescent="0.2">
      <c r="A59" s="119" t="s">
        <v>61</v>
      </c>
      <c r="B59" s="120"/>
      <c r="C59" s="121"/>
      <c r="D59" s="108">
        <f t="shared" ref="D59:X59" si="0">SUM(D7:D57)</f>
        <v>4943.75</v>
      </c>
      <c r="E59" s="106">
        <f t="shared" ref="E59" si="1">SUM(E7:E57)</f>
        <v>3</v>
      </c>
      <c r="F59" s="106">
        <f t="shared" si="0"/>
        <v>7</v>
      </c>
      <c r="G59" s="106">
        <f t="shared" si="0"/>
        <v>24</v>
      </c>
      <c r="H59" s="106">
        <f t="shared" si="0"/>
        <v>25</v>
      </c>
      <c r="I59" s="106">
        <f t="shared" si="0"/>
        <v>18</v>
      </c>
      <c r="J59" s="106">
        <f t="shared" si="0"/>
        <v>413</v>
      </c>
      <c r="K59" s="108">
        <f t="shared" si="0"/>
        <v>64.0625</v>
      </c>
      <c r="L59" s="108">
        <f t="shared" si="0"/>
        <v>1112.5</v>
      </c>
      <c r="M59" s="108">
        <f t="shared" si="0"/>
        <v>3143.75</v>
      </c>
      <c r="N59" s="108">
        <f t="shared" si="0"/>
        <v>725</v>
      </c>
      <c r="O59" s="106">
        <f t="shared" si="0"/>
        <v>14</v>
      </c>
      <c r="P59" s="106">
        <f t="shared" si="0"/>
        <v>1</v>
      </c>
      <c r="Q59" s="106">
        <f t="shared" si="0"/>
        <v>8</v>
      </c>
      <c r="R59" s="106">
        <f t="shared" ref="R59:T59" si="2">SUM(R7:R57)</f>
        <v>8</v>
      </c>
      <c r="S59" s="106">
        <f t="shared" si="2"/>
        <v>17</v>
      </c>
      <c r="T59" s="106">
        <f t="shared" si="2"/>
        <v>11</v>
      </c>
      <c r="U59" s="106">
        <f t="shared" si="0"/>
        <v>14</v>
      </c>
      <c r="V59" s="106">
        <f t="shared" si="0"/>
        <v>4</v>
      </c>
      <c r="W59" s="106">
        <f t="shared" si="0"/>
        <v>129</v>
      </c>
      <c r="X59" s="106">
        <f t="shared" si="0"/>
        <v>31</v>
      </c>
      <c r="Y59" s="8"/>
      <c r="Z59" s="9"/>
      <c r="AA59" s="9"/>
      <c r="AB59" s="9"/>
    </row>
    <row r="60" spans="1:28" s="12" customFormat="1" ht="20.100000000000001" customHeight="1" thickBot="1" x14ac:dyDescent="0.25">
      <c r="A60" s="122"/>
      <c r="B60" s="123"/>
      <c r="C60" s="124"/>
      <c r="D60" s="109"/>
      <c r="E60" s="107"/>
      <c r="F60" s="107"/>
      <c r="G60" s="107"/>
      <c r="H60" s="107"/>
      <c r="I60" s="107"/>
      <c r="J60" s="107"/>
      <c r="K60" s="109"/>
      <c r="L60" s="109"/>
      <c r="M60" s="109"/>
      <c r="N60" s="109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"/>
      <c r="Z60" s="11"/>
      <c r="AA60" s="11"/>
      <c r="AB60" s="11"/>
    </row>
    <row r="61" spans="1:28" x14ac:dyDescent="0.2">
      <c r="X61" s="2"/>
    </row>
  </sheetData>
  <mergeCells count="26">
    <mergeCell ref="E59:E60"/>
    <mergeCell ref="H59:H60"/>
    <mergeCell ref="U59:U60"/>
    <mergeCell ref="W59:W60"/>
    <mergeCell ref="O59:O60"/>
    <mergeCell ref="V59:V60"/>
    <mergeCell ref="N59:N60"/>
    <mergeCell ref="L59:L60"/>
    <mergeCell ref="S59:S60"/>
    <mergeCell ref="T59:T60"/>
    <mergeCell ref="A1:X1"/>
    <mergeCell ref="F59:F60"/>
    <mergeCell ref="K59:K60"/>
    <mergeCell ref="A2:A5"/>
    <mergeCell ref="C2:C5"/>
    <mergeCell ref="D59:D60"/>
    <mergeCell ref="B2:B5"/>
    <mergeCell ref="A59:C60"/>
    <mergeCell ref="J59:J60"/>
    <mergeCell ref="X59:X60"/>
    <mergeCell ref="M59:M60"/>
    <mergeCell ref="G59:G60"/>
    <mergeCell ref="P59:P60"/>
    <mergeCell ref="Q59:Q60"/>
    <mergeCell ref="I59:I60"/>
    <mergeCell ref="R59:R60"/>
  </mergeCells>
  <phoneticPr fontId="6" type="noConversion"/>
  <printOptions horizontalCentered="1" verticalCentered="1"/>
  <pageMargins left="1" right="0" top="0.3" bottom="0.25" header="0" footer="0"/>
  <pageSetup paperSize="17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42"/>
  <sheetViews>
    <sheetView workbookViewId="0">
      <selection activeCell="C22" sqref="C22"/>
    </sheetView>
  </sheetViews>
  <sheetFormatPr defaultColWidth="9.140625" defaultRowHeight="15" x14ac:dyDescent="0.25"/>
  <cols>
    <col min="1" max="2" width="9.140625" style="13"/>
    <col min="3" max="3" width="18.7109375" style="13" customWidth="1"/>
    <col min="4" max="4" width="75.7109375" style="13" customWidth="1"/>
    <col min="5" max="16384" width="9.140625" style="13"/>
  </cols>
  <sheetData>
    <row r="1" spans="2:4" x14ac:dyDescent="0.25">
      <c r="B1" s="14"/>
      <c r="C1" s="14"/>
    </row>
    <row r="2" spans="2:4" x14ac:dyDescent="0.25">
      <c r="B2" s="14"/>
      <c r="C2" s="14"/>
    </row>
    <row r="3" spans="2:4" ht="18.75" x14ac:dyDescent="0.25">
      <c r="B3" s="19" t="s">
        <v>9</v>
      </c>
      <c r="C3" s="19" t="s">
        <v>10</v>
      </c>
      <c r="D3" s="19" t="s">
        <v>5</v>
      </c>
    </row>
    <row r="4" spans="2:4" x14ac:dyDescent="0.25">
      <c r="B4" s="20" t="s">
        <v>11</v>
      </c>
      <c r="C4" s="21" t="s">
        <v>24</v>
      </c>
      <c r="D4" s="22" t="s">
        <v>2</v>
      </c>
    </row>
    <row r="5" spans="2:4" x14ac:dyDescent="0.25">
      <c r="B5" s="20" t="s">
        <v>12</v>
      </c>
      <c r="C5" s="21" t="s">
        <v>49</v>
      </c>
      <c r="D5" s="22" t="s">
        <v>37</v>
      </c>
    </row>
    <row r="6" spans="2:4" x14ac:dyDescent="0.25">
      <c r="B6" s="20" t="s">
        <v>13</v>
      </c>
      <c r="C6" s="21" t="s">
        <v>36</v>
      </c>
      <c r="D6" s="22" t="s">
        <v>34</v>
      </c>
    </row>
    <row r="7" spans="2:4" x14ac:dyDescent="0.25">
      <c r="B7" s="20" t="s">
        <v>33</v>
      </c>
      <c r="C7" s="21" t="s">
        <v>16</v>
      </c>
      <c r="D7" s="22" t="s">
        <v>14</v>
      </c>
    </row>
    <row r="8" spans="2:4" x14ac:dyDescent="0.25">
      <c r="B8" s="20" t="s">
        <v>19</v>
      </c>
      <c r="C8" s="21" t="s">
        <v>78</v>
      </c>
      <c r="D8" s="22" t="s">
        <v>70</v>
      </c>
    </row>
    <row r="9" spans="2:4" x14ac:dyDescent="0.25">
      <c r="B9" s="20" t="s">
        <v>20</v>
      </c>
      <c r="C9" s="21" t="s">
        <v>32</v>
      </c>
      <c r="D9" s="22" t="s">
        <v>31</v>
      </c>
    </row>
    <row r="10" spans="2:4" x14ac:dyDescent="0.25">
      <c r="B10" s="20" t="s">
        <v>21</v>
      </c>
      <c r="C10" s="21" t="s">
        <v>50</v>
      </c>
      <c r="D10" s="22" t="s">
        <v>38</v>
      </c>
    </row>
    <row r="11" spans="2:4" x14ac:dyDescent="0.25">
      <c r="B11" s="20"/>
      <c r="C11" s="21" t="s">
        <v>28</v>
      </c>
      <c r="D11" s="23" t="s">
        <v>27</v>
      </c>
    </row>
    <row r="12" spans="2:4" x14ac:dyDescent="0.25">
      <c r="B12" s="20" t="s">
        <v>22</v>
      </c>
      <c r="C12" s="21" t="s">
        <v>59</v>
      </c>
      <c r="D12" s="22" t="s">
        <v>58</v>
      </c>
    </row>
    <row r="13" spans="2:4" x14ac:dyDescent="0.25">
      <c r="B13" s="20" t="s">
        <v>67</v>
      </c>
      <c r="C13" s="21" t="s">
        <v>79</v>
      </c>
      <c r="D13" s="22" t="s">
        <v>68</v>
      </c>
    </row>
    <row r="14" spans="2:4" x14ac:dyDescent="0.25">
      <c r="B14" s="20" t="s">
        <v>23</v>
      </c>
      <c r="C14" s="21" t="s">
        <v>57</v>
      </c>
      <c r="D14" s="22" t="s">
        <v>56</v>
      </c>
    </row>
    <row r="15" spans="2:4" x14ac:dyDescent="0.25">
      <c r="B15" s="20" t="s">
        <v>25</v>
      </c>
      <c r="C15" s="21" t="s">
        <v>73</v>
      </c>
      <c r="D15" s="22" t="s">
        <v>74</v>
      </c>
    </row>
    <row r="16" spans="2:4" x14ac:dyDescent="0.25">
      <c r="B16" s="20" t="s">
        <v>41</v>
      </c>
      <c r="C16" s="21" t="s">
        <v>51</v>
      </c>
      <c r="D16" s="22" t="s">
        <v>39</v>
      </c>
    </row>
    <row r="17" spans="2:4" x14ac:dyDescent="0.25">
      <c r="B17" s="20" t="s">
        <v>43</v>
      </c>
      <c r="C17" s="21" t="s">
        <v>80</v>
      </c>
      <c r="D17" s="22" t="s">
        <v>71</v>
      </c>
    </row>
    <row r="18" spans="2:4" x14ac:dyDescent="0.25">
      <c r="B18" s="20" t="s">
        <v>44</v>
      </c>
      <c r="C18" s="21" t="s">
        <v>52</v>
      </c>
      <c r="D18" s="22" t="s">
        <v>40</v>
      </c>
    </row>
    <row r="19" spans="2:4" x14ac:dyDescent="0.25">
      <c r="B19" s="20" t="s">
        <v>72</v>
      </c>
      <c r="C19" s="21" t="s">
        <v>53</v>
      </c>
      <c r="D19" s="22" t="s">
        <v>42</v>
      </c>
    </row>
    <row r="20" spans="2:4" x14ac:dyDescent="0.25">
      <c r="B20" s="20" t="s">
        <v>45</v>
      </c>
      <c r="C20" s="21" t="s">
        <v>81</v>
      </c>
      <c r="D20" s="22" t="s">
        <v>69</v>
      </c>
    </row>
    <row r="21" spans="2:4" x14ac:dyDescent="0.25">
      <c r="B21" s="20" t="s">
        <v>46</v>
      </c>
      <c r="C21" s="21" t="s">
        <v>82</v>
      </c>
      <c r="D21" s="22" t="s">
        <v>77</v>
      </c>
    </row>
    <row r="22" spans="2:4" x14ac:dyDescent="0.25">
      <c r="B22" s="20" t="s">
        <v>75</v>
      </c>
      <c r="C22" s="21" t="s">
        <v>54</v>
      </c>
      <c r="D22" s="22" t="s">
        <v>47</v>
      </c>
    </row>
    <row r="23" spans="2:4" x14ac:dyDescent="0.25">
      <c r="B23" s="20" t="s">
        <v>76</v>
      </c>
      <c r="C23" s="21" t="s">
        <v>55</v>
      </c>
      <c r="D23" s="22" t="s">
        <v>48</v>
      </c>
    </row>
    <row r="24" spans="2:4" x14ac:dyDescent="0.25">
      <c r="B24" s="20"/>
      <c r="C24" s="24" t="s">
        <v>17</v>
      </c>
      <c r="D24" s="22" t="s">
        <v>18</v>
      </c>
    </row>
    <row r="25" spans="2:4" x14ac:dyDescent="0.25">
      <c r="B25" s="14"/>
      <c r="C25" s="14"/>
    </row>
    <row r="26" spans="2:4" x14ac:dyDescent="0.25">
      <c r="B26" s="14"/>
      <c r="C26" s="14"/>
      <c r="D26" s="15"/>
    </row>
    <row r="27" spans="2:4" x14ac:dyDescent="0.25">
      <c r="B27" s="14"/>
      <c r="C27" s="14"/>
      <c r="D27" s="15"/>
    </row>
    <row r="28" spans="2:4" x14ac:dyDescent="0.25">
      <c r="B28" s="14"/>
      <c r="C28" s="14"/>
      <c r="D28" s="15"/>
    </row>
    <row r="29" spans="2:4" x14ac:dyDescent="0.25">
      <c r="B29" s="14"/>
      <c r="C29" s="14"/>
      <c r="D29" s="15"/>
    </row>
    <row r="30" spans="2:4" x14ac:dyDescent="0.25">
      <c r="B30" s="14"/>
      <c r="C30" s="14"/>
      <c r="D30" s="15"/>
    </row>
    <row r="31" spans="2:4" x14ac:dyDescent="0.25">
      <c r="B31" s="14"/>
      <c r="C31" s="14"/>
      <c r="D31" s="15"/>
    </row>
    <row r="32" spans="2:4" x14ac:dyDescent="0.25">
      <c r="B32" s="14"/>
      <c r="C32" s="14"/>
      <c r="D32" s="15"/>
    </row>
    <row r="33" spans="2:4" x14ac:dyDescent="0.25">
      <c r="B33" s="14"/>
      <c r="C33" s="14"/>
      <c r="D33" s="15"/>
    </row>
    <row r="34" spans="2:4" x14ac:dyDescent="0.25">
      <c r="B34" s="14"/>
      <c r="C34" s="14"/>
    </row>
    <row r="35" spans="2:4" x14ac:dyDescent="0.25">
      <c r="B35" s="14"/>
      <c r="C35" s="14"/>
      <c r="D35" s="15"/>
    </row>
    <row r="36" spans="2:4" x14ac:dyDescent="0.25">
      <c r="B36" s="14"/>
      <c r="C36" s="14"/>
      <c r="D36" s="15"/>
    </row>
    <row r="37" spans="2:4" x14ac:dyDescent="0.25">
      <c r="B37" s="14"/>
      <c r="C37" s="14"/>
      <c r="D37" s="15"/>
    </row>
    <row r="38" spans="2:4" x14ac:dyDescent="0.25">
      <c r="B38" s="14"/>
      <c r="C38" s="14"/>
      <c r="D38" s="15"/>
    </row>
    <row r="39" spans="2:4" x14ac:dyDescent="0.25">
      <c r="B39" s="14"/>
      <c r="C39" s="14"/>
      <c r="D39" s="15"/>
    </row>
    <row r="40" spans="2:4" x14ac:dyDescent="0.25">
      <c r="B40" s="14"/>
      <c r="C40" s="14"/>
      <c r="D40" s="15"/>
    </row>
    <row r="41" spans="2:4" x14ac:dyDescent="0.25">
      <c r="B41" s="14"/>
      <c r="C41" s="14"/>
      <c r="D41" s="15"/>
    </row>
    <row r="42" spans="2:4" x14ac:dyDescent="0.25">
      <c r="B42" s="14"/>
      <c r="C42" s="14"/>
      <c r="D42" s="15"/>
    </row>
  </sheetData>
  <autoFilter ref="C3:D3" xr:uid="{00000000-0009-0000-0000-000001000000}">
    <sortState xmlns:xlrd2="http://schemas.microsoft.com/office/spreadsheetml/2017/richdata2" ref="C4:D16">
      <sortCondition ref="C3"/>
    </sortState>
  </autoFilter>
  <phoneticPr fontId="10" type="noConversion"/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3:I24"/>
  <sheetViews>
    <sheetView workbookViewId="0">
      <selection activeCell="C10" sqref="C10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53.140625" style="13" bestFit="1" customWidth="1"/>
    <col min="6" max="9" width="12.7109375" style="13" customWidth="1"/>
    <col min="10" max="16384" width="9.140625" style="13"/>
  </cols>
  <sheetData>
    <row r="3" spans="3:9" ht="15.75" thickBot="1" x14ac:dyDescent="0.3"/>
    <row r="4" spans="3:9" x14ac:dyDescent="0.25">
      <c r="C4" s="127" t="s">
        <v>3</v>
      </c>
      <c r="D4" s="129" t="s">
        <v>4</v>
      </c>
      <c r="E4" s="131" t="s">
        <v>5</v>
      </c>
      <c r="F4" s="129" t="s">
        <v>6</v>
      </c>
      <c r="G4" s="133" t="s">
        <v>7</v>
      </c>
      <c r="H4" s="134"/>
      <c r="I4" s="125" t="s">
        <v>8</v>
      </c>
    </row>
    <row r="5" spans="3:9" ht="15.75" thickBot="1" x14ac:dyDescent="0.3">
      <c r="C5" s="128"/>
      <c r="D5" s="130"/>
      <c r="E5" s="132"/>
      <c r="F5" s="130"/>
      <c r="G5" s="60" t="s">
        <v>64</v>
      </c>
      <c r="H5" s="60" t="s">
        <v>65</v>
      </c>
      <c r="I5" s="126"/>
    </row>
    <row r="6" spans="3:9" x14ac:dyDescent="0.25">
      <c r="C6" s="66" t="s">
        <v>12</v>
      </c>
      <c r="D6" s="67">
        <v>202</v>
      </c>
      <c r="E6" s="68" t="s">
        <v>34</v>
      </c>
      <c r="F6" s="67" t="s">
        <v>0</v>
      </c>
      <c r="G6" s="69"/>
      <c r="H6" s="69">
        <v>1</v>
      </c>
      <c r="I6" s="70">
        <f t="shared" ref="I6:I12" si="0">SUM(G6:H6)</f>
        <v>1</v>
      </c>
    </row>
    <row r="7" spans="3:9" x14ac:dyDescent="0.25">
      <c r="C7" s="71" t="s">
        <v>13</v>
      </c>
      <c r="D7" s="72">
        <v>202</v>
      </c>
      <c r="E7" s="73" t="s">
        <v>14</v>
      </c>
      <c r="F7" s="72" t="s">
        <v>0</v>
      </c>
      <c r="G7" s="72"/>
      <c r="H7" s="74">
        <v>1</v>
      </c>
      <c r="I7" s="70">
        <f t="shared" si="0"/>
        <v>1</v>
      </c>
    </row>
    <row r="8" spans="3:9" x14ac:dyDescent="0.25">
      <c r="C8" s="71"/>
      <c r="D8" s="72">
        <v>203</v>
      </c>
      <c r="E8" s="73" t="s">
        <v>27</v>
      </c>
      <c r="F8" s="72" t="s">
        <v>29</v>
      </c>
      <c r="G8" s="72"/>
      <c r="H8" s="72">
        <f>ROUNDUP((50+12.5)/100*6,0)</f>
        <v>4</v>
      </c>
      <c r="I8" s="70">
        <f t="shared" si="0"/>
        <v>4</v>
      </c>
    </row>
    <row r="9" spans="3:9" x14ac:dyDescent="0.25">
      <c r="C9" s="71" t="s">
        <v>20</v>
      </c>
      <c r="D9" s="72">
        <v>209</v>
      </c>
      <c r="E9" s="73" t="s">
        <v>58</v>
      </c>
      <c r="F9" s="72" t="s">
        <v>15</v>
      </c>
      <c r="G9" s="75"/>
      <c r="H9" s="77">
        <f>(50+12.5)/100</f>
        <v>0.625</v>
      </c>
      <c r="I9" s="76">
        <f t="shared" si="0"/>
        <v>0.625</v>
      </c>
    </row>
    <row r="10" spans="3:9" x14ac:dyDescent="0.25">
      <c r="C10" s="71" t="s">
        <v>43</v>
      </c>
      <c r="D10" s="72">
        <v>606</v>
      </c>
      <c r="E10" s="73" t="s">
        <v>112</v>
      </c>
      <c r="F10" s="72" t="s">
        <v>0</v>
      </c>
      <c r="G10" s="74"/>
      <c r="H10" s="74">
        <v>1</v>
      </c>
      <c r="I10" s="70">
        <f t="shared" si="0"/>
        <v>1</v>
      </c>
    </row>
    <row r="11" spans="3:9" x14ac:dyDescent="0.25">
      <c r="C11" s="71" t="s">
        <v>44</v>
      </c>
      <c r="D11" s="72">
        <v>606</v>
      </c>
      <c r="E11" s="73" t="s">
        <v>113</v>
      </c>
      <c r="F11" s="72" t="s">
        <v>0</v>
      </c>
      <c r="G11" s="72"/>
      <c r="H11" s="72">
        <v>1</v>
      </c>
      <c r="I11" s="70">
        <f t="shared" si="0"/>
        <v>1</v>
      </c>
    </row>
    <row r="12" spans="3:9" ht="15.75" thickBot="1" x14ac:dyDescent="0.3">
      <c r="C12" s="80"/>
      <c r="D12" s="81">
        <v>626</v>
      </c>
      <c r="E12" s="82" t="s">
        <v>66</v>
      </c>
      <c r="F12" s="81" t="s">
        <v>0</v>
      </c>
      <c r="G12" s="81"/>
      <c r="H12" s="81">
        <v>3</v>
      </c>
      <c r="I12" s="83">
        <f t="shared" si="0"/>
        <v>3</v>
      </c>
    </row>
    <row r="13" spans="3:9" x14ac:dyDescent="0.25">
      <c r="C13" s="84" t="s">
        <v>63</v>
      </c>
      <c r="D13" s="85"/>
      <c r="E13" s="85"/>
      <c r="F13" s="85"/>
      <c r="G13" s="85"/>
      <c r="H13" s="85"/>
      <c r="I13" s="85"/>
    </row>
    <row r="15" spans="3:9" x14ac:dyDescent="0.25">
      <c r="E15" s="18"/>
    </row>
    <row r="16" spans="3:9" x14ac:dyDescent="0.25">
      <c r="E16" s="18"/>
      <c r="G16" s="17"/>
    </row>
    <row r="17" spans="5:5" x14ac:dyDescent="0.25">
      <c r="E17" s="18"/>
    </row>
    <row r="18" spans="5:5" x14ac:dyDescent="0.25">
      <c r="E18" s="18"/>
    </row>
    <row r="19" spans="5:5" x14ac:dyDescent="0.25">
      <c r="E19" s="18"/>
    </row>
    <row r="20" spans="5:5" x14ac:dyDescent="0.25">
      <c r="E20" s="18"/>
    </row>
    <row r="21" spans="5:5" x14ac:dyDescent="0.25">
      <c r="E21" s="16"/>
    </row>
    <row r="22" spans="5:5" x14ac:dyDescent="0.25">
      <c r="E22" s="16"/>
    </row>
    <row r="23" spans="5:5" x14ac:dyDescent="0.25">
      <c r="E23" s="16"/>
    </row>
    <row r="24" spans="5:5" x14ac:dyDescent="0.25">
      <c r="E24" s="16"/>
    </row>
  </sheetData>
  <mergeCells count="6">
    <mergeCell ref="I4:I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3FCA8-A527-46F2-B5CC-1161AF02EF6E}">
  <dimension ref="C3:I26"/>
  <sheetViews>
    <sheetView workbookViewId="0">
      <selection activeCell="G10" sqref="G10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72" style="13" bestFit="1" customWidth="1"/>
    <col min="6" max="9" width="12.7109375" style="13" customWidth="1"/>
    <col min="10" max="16384" width="9.140625" style="13"/>
  </cols>
  <sheetData>
    <row r="3" spans="3:9" ht="15.75" thickBot="1" x14ac:dyDescent="0.3"/>
    <row r="4" spans="3:9" x14ac:dyDescent="0.25">
      <c r="C4" s="127" t="s">
        <v>3</v>
      </c>
      <c r="D4" s="129" t="s">
        <v>4</v>
      </c>
      <c r="E4" s="131" t="s">
        <v>5</v>
      </c>
      <c r="F4" s="129" t="s">
        <v>6</v>
      </c>
      <c r="G4" s="133" t="s">
        <v>7</v>
      </c>
      <c r="H4" s="134"/>
      <c r="I4" s="125" t="s">
        <v>8</v>
      </c>
    </row>
    <row r="5" spans="3:9" ht="15.75" thickBot="1" x14ac:dyDescent="0.3">
      <c r="C5" s="128"/>
      <c r="D5" s="130"/>
      <c r="E5" s="132"/>
      <c r="F5" s="130"/>
      <c r="G5" s="60" t="s">
        <v>64</v>
      </c>
      <c r="H5" s="60" t="s">
        <v>65</v>
      </c>
      <c r="I5" s="126"/>
    </row>
    <row r="6" spans="3:9" x14ac:dyDescent="0.25">
      <c r="C6" s="61" t="s">
        <v>11</v>
      </c>
      <c r="D6" s="62">
        <v>202</v>
      </c>
      <c r="E6" s="63" t="s">
        <v>2</v>
      </c>
      <c r="F6" s="62" t="s">
        <v>1</v>
      </c>
      <c r="G6" s="64">
        <v>312.5</v>
      </c>
      <c r="H6" s="64">
        <v>412.5</v>
      </c>
      <c r="I6" s="65">
        <f t="shared" ref="I6:I14" si="0">SUM(G6:H6)</f>
        <v>725</v>
      </c>
    </row>
    <row r="7" spans="3:9" x14ac:dyDescent="0.25">
      <c r="C7" s="66" t="s">
        <v>13</v>
      </c>
      <c r="D7" s="67">
        <v>202</v>
      </c>
      <c r="E7" s="68" t="s">
        <v>14</v>
      </c>
      <c r="F7" s="67" t="s">
        <v>0</v>
      </c>
      <c r="G7" s="69">
        <v>1</v>
      </c>
      <c r="H7" s="69">
        <v>1</v>
      </c>
      <c r="I7" s="70">
        <f t="shared" si="0"/>
        <v>2</v>
      </c>
    </row>
    <row r="8" spans="3:9" x14ac:dyDescent="0.25">
      <c r="C8" s="71" t="s">
        <v>33</v>
      </c>
      <c r="D8" s="72">
        <v>202</v>
      </c>
      <c r="E8" s="73" t="s">
        <v>70</v>
      </c>
      <c r="F8" s="72" t="s">
        <v>0</v>
      </c>
      <c r="G8" s="72">
        <v>1</v>
      </c>
      <c r="H8" s="74">
        <v>1</v>
      </c>
      <c r="I8" s="70">
        <f t="shared" si="0"/>
        <v>2</v>
      </c>
    </row>
    <row r="9" spans="3:9" x14ac:dyDescent="0.25">
      <c r="C9" s="71"/>
      <c r="D9" s="72">
        <v>203</v>
      </c>
      <c r="E9" s="73" t="s">
        <v>27</v>
      </c>
      <c r="F9" s="72" t="s">
        <v>29</v>
      </c>
      <c r="G9" s="72">
        <f>ROUNDUP((12.5+312.5+37.5)/100*6,0)</f>
        <v>22</v>
      </c>
      <c r="H9" s="72">
        <f>ROUNDUP((12.5+412.5+37.5)/100*6,0)</f>
        <v>28</v>
      </c>
      <c r="I9" s="70">
        <f t="shared" si="0"/>
        <v>50</v>
      </c>
    </row>
    <row r="10" spans="3:9" x14ac:dyDescent="0.25">
      <c r="C10" s="71" t="s">
        <v>20</v>
      </c>
      <c r="D10" s="72">
        <v>209</v>
      </c>
      <c r="E10" s="73" t="s">
        <v>58</v>
      </c>
      <c r="F10" s="72" t="s">
        <v>15</v>
      </c>
      <c r="G10" s="77">
        <f>(12.5+312.5+37.5)/100</f>
        <v>3.625</v>
      </c>
      <c r="H10" s="77">
        <f>(12.5+412.5+37.5)/100</f>
        <v>4.625</v>
      </c>
      <c r="I10" s="76">
        <f t="shared" si="0"/>
        <v>8.25</v>
      </c>
    </row>
    <row r="11" spans="3:9" x14ac:dyDescent="0.25">
      <c r="C11" s="71" t="s">
        <v>67</v>
      </c>
      <c r="D11" s="72">
        <v>606</v>
      </c>
      <c r="E11" s="73" t="s">
        <v>74</v>
      </c>
      <c r="F11" s="72" t="s">
        <v>1</v>
      </c>
      <c r="G11" s="79">
        <v>312.5</v>
      </c>
      <c r="H11" s="79">
        <v>412.5</v>
      </c>
      <c r="I11" s="78">
        <f t="shared" si="0"/>
        <v>725</v>
      </c>
    </row>
    <row r="12" spans="3:9" x14ac:dyDescent="0.25">
      <c r="C12" s="71" t="s">
        <v>23</v>
      </c>
      <c r="D12" s="72">
        <v>606</v>
      </c>
      <c r="E12" s="73" t="s">
        <v>71</v>
      </c>
      <c r="F12" s="72" t="s">
        <v>0</v>
      </c>
      <c r="G12" s="74">
        <v>1</v>
      </c>
      <c r="H12" s="74">
        <v>1</v>
      </c>
      <c r="I12" s="70">
        <f t="shared" si="0"/>
        <v>2</v>
      </c>
    </row>
    <row r="13" spans="3:9" x14ac:dyDescent="0.25">
      <c r="C13" s="71" t="s">
        <v>41</v>
      </c>
      <c r="D13" s="72">
        <v>606</v>
      </c>
      <c r="E13" s="73" t="s">
        <v>42</v>
      </c>
      <c r="F13" s="72" t="s">
        <v>0</v>
      </c>
      <c r="G13" s="72">
        <v>1</v>
      </c>
      <c r="H13" s="72">
        <v>1</v>
      </c>
      <c r="I13" s="70">
        <f t="shared" si="0"/>
        <v>2</v>
      </c>
    </row>
    <row r="14" spans="3:9" ht="15.75" thickBot="1" x14ac:dyDescent="0.3">
      <c r="C14" s="80"/>
      <c r="D14" s="81">
        <v>626</v>
      </c>
      <c r="E14" s="82" t="s">
        <v>66</v>
      </c>
      <c r="F14" s="81" t="s">
        <v>0</v>
      </c>
      <c r="G14" s="81">
        <v>5</v>
      </c>
      <c r="H14" s="81">
        <v>6</v>
      </c>
      <c r="I14" s="83">
        <f t="shared" si="0"/>
        <v>11</v>
      </c>
    </row>
    <row r="15" spans="3:9" x14ac:dyDescent="0.25">
      <c r="C15" s="84" t="s">
        <v>63</v>
      </c>
      <c r="D15" s="85"/>
      <c r="E15" s="85"/>
      <c r="F15" s="85"/>
      <c r="G15" s="85"/>
      <c r="H15" s="85"/>
      <c r="I15" s="85"/>
    </row>
    <row r="17" spans="5:7" x14ac:dyDescent="0.25">
      <c r="E17" s="18"/>
    </row>
    <row r="18" spans="5:7" x14ac:dyDescent="0.25">
      <c r="E18" s="18"/>
      <c r="G18" s="17"/>
    </row>
    <row r="19" spans="5:7" x14ac:dyDescent="0.25">
      <c r="E19" s="18"/>
    </row>
    <row r="20" spans="5:7" x14ac:dyDescent="0.25">
      <c r="E20" s="18"/>
    </row>
    <row r="21" spans="5:7" x14ac:dyDescent="0.25">
      <c r="E21" s="18"/>
    </row>
    <row r="22" spans="5:7" x14ac:dyDescent="0.25">
      <c r="E22" s="18"/>
    </row>
    <row r="23" spans="5:7" x14ac:dyDescent="0.25">
      <c r="E23" s="16"/>
    </row>
    <row r="24" spans="5:7" x14ac:dyDescent="0.25">
      <c r="E24" s="16"/>
    </row>
    <row r="25" spans="5:7" x14ac:dyDescent="0.25">
      <c r="E25" s="16"/>
    </row>
    <row r="26" spans="5:7" x14ac:dyDescent="0.25">
      <c r="E26" s="16"/>
    </row>
  </sheetData>
  <mergeCells count="6">
    <mergeCell ref="I4:I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84217-D889-409C-A45A-E57E5FB90568}">
  <dimension ref="C3:I26"/>
  <sheetViews>
    <sheetView workbookViewId="0">
      <selection activeCell="C9" sqref="C9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53.140625" style="13" bestFit="1" customWidth="1"/>
    <col min="6" max="9" width="12.7109375" style="13" customWidth="1"/>
    <col min="10" max="16384" width="9.140625" style="13"/>
  </cols>
  <sheetData>
    <row r="3" spans="3:9" ht="15.75" thickBot="1" x14ac:dyDescent="0.3"/>
    <row r="4" spans="3:9" x14ac:dyDescent="0.25">
      <c r="C4" s="127" t="s">
        <v>3</v>
      </c>
      <c r="D4" s="129" t="s">
        <v>4</v>
      </c>
      <c r="E4" s="131" t="s">
        <v>5</v>
      </c>
      <c r="F4" s="129" t="s">
        <v>6</v>
      </c>
      <c r="G4" s="133" t="s">
        <v>7</v>
      </c>
      <c r="H4" s="134"/>
      <c r="I4" s="125" t="s">
        <v>8</v>
      </c>
    </row>
    <row r="5" spans="3:9" ht="15.75" thickBot="1" x14ac:dyDescent="0.3">
      <c r="C5" s="128"/>
      <c r="D5" s="130"/>
      <c r="E5" s="132"/>
      <c r="F5" s="130"/>
      <c r="G5" s="60" t="s">
        <v>64</v>
      </c>
      <c r="H5" s="60" t="s">
        <v>65</v>
      </c>
      <c r="I5" s="126"/>
    </row>
    <row r="6" spans="3:9" x14ac:dyDescent="0.25">
      <c r="C6" s="61" t="s">
        <v>11</v>
      </c>
      <c r="D6" s="62">
        <v>202</v>
      </c>
      <c r="E6" s="63" t="s">
        <v>2</v>
      </c>
      <c r="F6" s="62" t="s">
        <v>1</v>
      </c>
      <c r="G6" s="64">
        <v>487.5</v>
      </c>
      <c r="H6" s="64"/>
      <c r="I6" s="65">
        <f t="shared" ref="I6:I14" si="0">SUM(G6:H6)</f>
        <v>487.5</v>
      </c>
    </row>
    <row r="7" spans="3:9" x14ac:dyDescent="0.25">
      <c r="C7" s="66" t="s">
        <v>12</v>
      </c>
      <c r="D7" s="67">
        <v>202</v>
      </c>
      <c r="E7" s="68" t="s">
        <v>34</v>
      </c>
      <c r="F7" s="67" t="s">
        <v>0</v>
      </c>
      <c r="G7" s="69">
        <v>1</v>
      </c>
      <c r="H7" s="69"/>
      <c r="I7" s="70">
        <f t="shared" si="0"/>
        <v>1</v>
      </c>
    </row>
    <row r="8" spans="3:9" x14ac:dyDescent="0.25">
      <c r="C8" s="71" t="s">
        <v>13</v>
      </c>
      <c r="D8" s="72">
        <v>202</v>
      </c>
      <c r="E8" s="73" t="s">
        <v>14</v>
      </c>
      <c r="F8" s="72" t="s">
        <v>0</v>
      </c>
      <c r="G8" s="72">
        <v>1</v>
      </c>
      <c r="H8" s="74"/>
      <c r="I8" s="70">
        <f t="shared" si="0"/>
        <v>1</v>
      </c>
    </row>
    <row r="9" spans="3:9" x14ac:dyDescent="0.25">
      <c r="C9" s="71"/>
      <c r="D9" s="72">
        <v>203</v>
      </c>
      <c r="E9" s="73" t="s">
        <v>27</v>
      </c>
      <c r="F9" s="72" t="s">
        <v>29</v>
      </c>
      <c r="G9" s="72">
        <f>ROUNDUP((50+487.5+12.5)/100*6,0)</f>
        <v>33</v>
      </c>
      <c r="H9" s="72"/>
      <c r="I9" s="70">
        <f t="shared" si="0"/>
        <v>33</v>
      </c>
    </row>
    <row r="10" spans="3:9" x14ac:dyDescent="0.25">
      <c r="C10" s="71" t="s">
        <v>20</v>
      </c>
      <c r="D10" s="72">
        <v>209</v>
      </c>
      <c r="E10" s="73" t="s">
        <v>58</v>
      </c>
      <c r="F10" s="72" t="s">
        <v>15</v>
      </c>
      <c r="G10" s="77">
        <f>(50+487.5+12.5)/100</f>
        <v>5.5</v>
      </c>
      <c r="H10" s="77"/>
      <c r="I10" s="76">
        <f t="shared" si="0"/>
        <v>5.5</v>
      </c>
    </row>
    <row r="11" spans="3:9" x14ac:dyDescent="0.25">
      <c r="C11" s="71" t="s">
        <v>22</v>
      </c>
      <c r="D11" s="72">
        <v>606</v>
      </c>
      <c r="E11" s="73" t="s">
        <v>56</v>
      </c>
      <c r="F11" s="72" t="s">
        <v>1</v>
      </c>
      <c r="G11" s="79">
        <v>487.5</v>
      </c>
      <c r="H11" s="77"/>
      <c r="I11" s="78">
        <f t="shared" si="0"/>
        <v>487.5</v>
      </c>
    </row>
    <row r="12" spans="3:9" x14ac:dyDescent="0.25">
      <c r="C12" s="71" t="s">
        <v>25</v>
      </c>
      <c r="D12" s="72">
        <v>606</v>
      </c>
      <c r="E12" s="73" t="s">
        <v>40</v>
      </c>
      <c r="F12" s="72" t="s">
        <v>0</v>
      </c>
      <c r="G12" s="74">
        <v>1</v>
      </c>
      <c r="H12" s="74"/>
      <c r="I12" s="70">
        <f t="shared" si="0"/>
        <v>1</v>
      </c>
    </row>
    <row r="13" spans="3:9" x14ac:dyDescent="0.25">
      <c r="C13" s="71" t="s">
        <v>41</v>
      </c>
      <c r="D13" s="72">
        <v>606</v>
      </c>
      <c r="E13" s="73" t="s">
        <v>42</v>
      </c>
      <c r="F13" s="72" t="s">
        <v>0</v>
      </c>
      <c r="G13" s="72">
        <v>1</v>
      </c>
      <c r="H13" s="72"/>
      <c r="I13" s="70">
        <f t="shared" si="0"/>
        <v>1</v>
      </c>
    </row>
    <row r="14" spans="3:9" ht="15.75" thickBot="1" x14ac:dyDescent="0.3">
      <c r="C14" s="80"/>
      <c r="D14" s="81">
        <v>626</v>
      </c>
      <c r="E14" s="82" t="s">
        <v>66</v>
      </c>
      <c r="F14" s="81" t="s">
        <v>0</v>
      </c>
      <c r="G14" s="81">
        <v>7</v>
      </c>
      <c r="H14" s="81"/>
      <c r="I14" s="83">
        <f t="shared" si="0"/>
        <v>7</v>
      </c>
    </row>
    <row r="15" spans="3:9" x14ac:dyDescent="0.25">
      <c r="C15" s="84" t="s">
        <v>63</v>
      </c>
      <c r="D15" s="85"/>
      <c r="E15" s="85"/>
      <c r="F15" s="85"/>
      <c r="G15" s="85"/>
      <c r="H15" s="85"/>
      <c r="I15" s="85"/>
    </row>
    <row r="17" spans="5:7" x14ac:dyDescent="0.25">
      <c r="E17" s="18"/>
    </row>
    <row r="18" spans="5:7" x14ac:dyDescent="0.25">
      <c r="E18" s="18"/>
      <c r="G18" s="17"/>
    </row>
    <row r="19" spans="5:7" x14ac:dyDescent="0.25">
      <c r="E19" s="18"/>
    </row>
    <row r="20" spans="5:7" x14ac:dyDescent="0.25">
      <c r="E20" s="18"/>
    </row>
    <row r="21" spans="5:7" x14ac:dyDescent="0.25">
      <c r="E21" s="18"/>
    </row>
    <row r="22" spans="5:7" x14ac:dyDescent="0.25">
      <c r="E22" s="18"/>
    </row>
    <row r="23" spans="5:7" x14ac:dyDescent="0.25">
      <c r="E23" s="16"/>
    </row>
    <row r="24" spans="5:7" x14ac:dyDescent="0.25">
      <c r="E24" s="16"/>
    </row>
    <row r="25" spans="5:7" x14ac:dyDescent="0.25">
      <c r="E25" s="16"/>
    </row>
    <row r="26" spans="5:7" x14ac:dyDescent="0.25">
      <c r="E26" s="16"/>
    </row>
  </sheetData>
  <mergeCells count="6">
    <mergeCell ref="I4:I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281AD-ED7A-4CE5-AB8D-A9AEF5BC3DE2}">
  <dimension ref="C3:I24"/>
  <sheetViews>
    <sheetView topLeftCell="A3" workbookViewId="0">
      <selection activeCell="I12" sqref="I12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53.140625" style="13" bestFit="1" customWidth="1"/>
    <col min="6" max="9" width="12.7109375" style="13" customWidth="1"/>
    <col min="10" max="16384" width="9.140625" style="13"/>
  </cols>
  <sheetData>
    <row r="3" spans="3:9" ht="15.75" thickBot="1" x14ac:dyDescent="0.3"/>
    <row r="4" spans="3:9" x14ac:dyDescent="0.25">
      <c r="C4" s="127" t="s">
        <v>3</v>
      </c>
      <c r="D4" s="129" t="s">
        <v>4</v>
      </c>
      <c r="E4" s="131" t="s">
        <v>5</v>
      </c>
      <c r="F4" s="129" t="s">
        <v>6</v>
      </c>
      <c r="G4" s="133" t="s">
        <v>7</v>
      </c>
      <c r="H4" s="134"/>
      <c r="I4" s="125" t="s">
        <v>8</v>
      </c>
    </row>
    <row r="5" spans="3:9" ht="15.75" thickBot="1" x14ac:dyDescent="0.3">
      <c r="C5" s="128"/>
      <c r="D5" s="130"/>
      <c r="E5" s="132"/>
      <c r="F5" s="130"/>
      <c r="G5" s="60" t="s">
        <v>64</v>
      </c>
      <c r="H5" s="60" t="s">
        <v>65</v>
      </c>
      <c r="I5" s="126"/>
    </row>
    <row r="6" spans="3:9" x14ac:dyDescent="0.25">
      <c r="C6" s="66" t="s">
        <v>13</v>
      </c>
      <c r="D6" s="67">
        <v>202</v>
      </c>
      <c r="E6" s="68" t="s">
        <v>14</v>
      </c>
      <c r="F6" s="67" t="s">
        <v>0</v>
      </c>
      <c r="G6" s="69">
        <v>1</v>
      </c>
      <c r="H6" s="69">
        <v>1</v>
      </c>
      <c r="I6" s="70">
        <f t="shared" ref="I6:I12" si="0">SUM(G6:H6)</f>
        <v>2</v>
      </c>
    </row>
    <row r="7" spans="3:9" x14ac:dyDescent="0.25">
      <c r="C7" s="71" t="s">
        <v>33</v>
      </c>
      <c r="D7" s="72">
        <v>202</v>
      </c>
      <c r="E7" s="73" t="s">
        <v>70</v>
      </c>
      <c r="F7" s="72" t="s">
        <v>0</v>
      </c>
      <c r="G7" s="72">
        <v>1</v>
      </c>
      <c r="H7" s="74">
        <v>1</v>
      </c>
      <c r="I7" s="70">
        <f t="shared" si="0"/>
        <v>2</v>
      </c>
    </row>
    <row r="8" spans="3:9" x14ac:dyDescent="0.25">
      <c r="C8" s="71"/>
      <c r="D8" s="72">
        <v>203</v>
      </c>
      <c r="E8" s="73" t="s">
        <v>27</v>
      </c>
      <c r="F8" s="72" t="s">
        <v>29</v>
      </c>
      <c r="G8" s="72">
        <f>ROUNDUP((37.5+12.5)/100*6,0)</f>
        <v>3</v>
      </c>
      <c r="H8" s="72">
        <f>ROUNDUP((37.5+12.5)/100*6,0)</f>
        <v>3</v>
      </c>
      <c r="I8" s="70">
        <f t="shared" si="0"/>
        <v>6</v>
      </c>
    </row>
    <row r="9" spans="3:9" x14ac:dyDescent="0.25">
      <c r="C9" s="71" t="s">
        <v>20</v>
      </c>
      <c r="D9" s="72">
        <v>209</v>
      </c>
      <c r="E9" s="73" t="s">
        <v>58</v>
      </c>
      <c r="F9" s="72" t="s">
        <v>15</v>
      </c>
      <c r="G9" s="77">
        <f>(37.5+12.5)/100</f>
        <v>0.5</v>
      </c>
      <c r="H9" s="77">
        <f>(37.5+12.5)/100</f>
        <v>0.5</v>
      </c>
      <c r="I9" s="76">
        <f t="shared" si="0"/>
        <v>1</v>
      </c>
    </row>
    <row r="10" spans="3:9" x14ac:dyDescent="0.25">
      <c r="C10" s="71" t="s">
        <v>44</v>
      </c>
      <c r="D10" s="72">
        <v>606</v>
      </c>
      <c r="E10" s="73" t="s">
        <v>113</v>
      </c>
      <c r="F10" s="72" t="s">
        <v>0</v>
      </c>
      <c r="G10" s="72">
        <v>1</v>
      </c>
      <c r="H10" s="72">
        <v>1</v>
      </c>
      <c r="I10" s="70">
        <f t="shared" si="0"/>
        <v>2</v>
      </c>
    </row>
    <row r="11" spans="3:9" x14ac:dyDescent="0.25">
      <c r="C11" s="71" t="s">
        <v>72</v>
      </c>
      <c r="D11" s="72">
        <v>606</v>
      </c>
      <c r="E11" s="73" t="s">
        <v>114</v>
      </c>
      <c r="F11" s="72" t="s">
        <v>0</v>
      </c>
      <c r="G11" s="74">
        <v>1</v>
      </c>
      <c r="H11" s="74">
        <v>1</v>
      </c>
      <c r="I11" s="70">
        <f>SUM(G11:H11)</f>
        <v>2</v>
      </c>
    </row>
    <row r="12" spans="3:9" ht="15.75" thickBot="1" x14ac:dyDescent="0.3">
      <c r="C12" s="80"/>
      <c r="D12" s="81">
        <v>626</v>
      </c>
      <c r="E12" s="82" t="s">
        <v>66</v>
      </c>
      <c r="F12" s="81" t="s">
        <v>0</v>
      </c>
      <c r="G12" s="81">
        <v>3</v>
      </c>
      <c r="H12" s="81">
        <v>3</v>
      </c>
      <c r="I12" s="83">
        <f t="shared" si="0"/>
        <v>6</v>
      </c>
    </row>
    <row r="13" spans="3:9" x14ac:dyDescent="0.25">
      <c r="C13" s="84" t="s">
        <v>63</v>
      </c>
      <c r="D13" s="85"/>
      <c r="E13" s="85"/>
      <c r="F13" s="85"/>
      <c r="G13" s="85"/>
      <c r="H13" s="85"/>
      <c r="I13" s="85"/>
    </row>
    <row r="15" spans="3:9" x14ac:dyDescent="0.25">
      <c r="E15" s="18"/>
    </row>
    <row r="16" spans="3:9" x14ac:dyDescent="0.25">
      <c r="E16" s="18"/>
      <c r="G16" s="17"/>
    </row>
    <row r="17" spans="5:5" x14ac:dyDescent="0.25">
      <c r="E17" s="18"/>
    </row>
    <row r="18" spans="5:5" x14ac:dyDescent="0.25">
      <c r="E18" s="18"/>
    </row>
    <row r="19" spans="5:5" x14ac:dyDescent="0.25">
      <c r="E19" s="18"/>
    </row>
    <row r="20" spans="5:5" x14ac:dyDescent="0.25">
      <c r="E20" s="18"/>
    </row>
    <row r="21" spans="5:5" x14ac:dyDescent="0.25">
      <c r="E21" s="16"/>
    </row>
    <row r="22" spans="5:5" x14ac:dyDescent="0.25">
      <c r="E22" s="16"/>
    </row>
    <row r="23" spans="5:5" x14ac:dyDescent="0.25">
      <c r="E23" s="16"/>
    </row>
    <row r="24" spans="5:5" x14ac:dyDescent="0.25">
      <c r="E24" s="16"/>
    </row>
  </sheetData>
  <mergeCells count="6">
    <mergeCell ref="I4:I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FE277-9319-4BC3-915D-5D11F187F94D}">
  <dimension ref="C3:I26"/>
  <sheetViews>
    <sheetView workbookViewId="0">
      <selection activeCell="I14" sqref="I14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72" style="13" bestFit="1" customWidth="1"/>
    <col min="6" max="9" width="12.7109375" style="13" customWidth="1"/>
    <col min="10" max="16384" width="9.140625" style="13"/>
  </cols>
  <sheetData>
    <row r="3" spans="3:9" ht="15.75" thickBot="1" x14ac:dyDescent="0.3"/>
    <row r="4" spans="3:9" x14ac:dyDescent="0.25">
      <c r="C4" s="127" t="s">
        <v>3</v>
      </c>
      <c r="D4" s="129" t="s">
        <v>4</v>
      </c>
      <c r="E4" s="131" t="s">
        <v>5</v>
      </c>
      <c r="F4" s="129" t="s">
        <v>6</v>
      </c>
      <c r="G4" s="133" t="s">
        <v>7</v>
      </c>
      <c r="H4" s="134"/>
      <c r="I4" s="125" t="s">
        <v>8</v>
      </c>
    </row>
    <row r="5" spans="3:9" ht="15.75" thickBot="1" x14ac:dyDescent="0.3">
      <c r="C5" s="128"/>
      <c r="D5" s="130"/>
      <c r="E5" s="132"/>
      <c r="F5" s="130"/>
      <c r="G5" s="60" t="s">
        <v>64</v>
      </c>
      <c r="H5" s="60" t="s">
        <v>65</v>
      </c>
      <c r="I5" s="126"/>
    </row>
    <row r="6" spans="3:9" x14ac:dyDescent="0.25">
      <c r="C6" s="66" t="s">
        <v>12</v>
      </c>
      <c r="D6" s="67">
        <v>202</v>
      </c>
      <c r="E6" s="68" t="s">
        <v>34</v>
      </c>
      <c r="F6" s="67" t="s">
        <v>0</v>
      </c>
      <c r="G6" s="88"/>
      <c r="H6" s="69">
        <v>1</v>
      </c>
      <c r="I6" s="70">
        <f t="shared" ref="I6:I14" si="0">SUM(G6:H6)</f>
        <v>1</v>
      </c>
    </row>
    <row r="7" spans="3:9" x14ac:dyDescent="0.25">
      <c r="C7" s="66" t="s">
        <v>13</v>
      </c>
      <c r="D7" s="67">
        <v>202</v>
      </c>
      <c r="E7" s="68" t="s">
        <v>14</v>
      </c>
      <c r="F7" s="67" t="s">
        <v>0</v>
      </c>
      <c r="G7" s="69">
        <v>1</v>
      </c>
      <c r="H7" s="69">
        <v>1</v>
      </c>
      <c r="I7" s="70">
        <f t="shared" si="0"/>
        <v>2</v>
      </c>
    </row>
    <row r="8" spans="3:9" x14ac:dyDescent="0.25">
      <c r="C8" s="71" t="s">
        <v>33</v>
      </c>
      <c r="D8" s="72">
        <v>202</v>
      </c>
      <c r="E8" s="73" t="s">
        <v>70</v>
      </c>
      <c r="F8" s="72" t="s">
        <v>0</v>
      </c>
      <c r="G8" s="72">
        <v>1</v>
      </c>
      <c r="H8" s="74"/>
      <c r="I8" s="70">
        <f t="shared" si="0"/>
        <v>1</v>
      </c>
    </row>
    <row r="9" spans="3:9" x14ac:dyDescent="0.25">
      <c r="C9" s="71"/>
      <c r="D9" s="72">
        <v>203</v>
      </c>
      <c r="E9" s="73" t="s">
        <v>27</v>
      </c>
      <c r="F9" s="72" t="s">
        <v>29</v>
      </c>
      <c r="G9" s="72">
        <f>ROUNDUP((37.5+12.5)/100*6,0)</f>
        <v>3</v>
      </c>
      <c r="H9" s="72">
        <f>ROUNDUP((50+12.5)/100*6,0)</f>
        <v>4</v>
      </c>
      <c r="I9" s="70">
        <f t="shared" si="0"/>
        <v>7</v>
      </c>
    </row>
    <row r="10" spans="3:9" x14ac:dyDescent="0.25">
      <c r="C10" s="71" t="s">
        <v>20</v>
      </c>
      <c r="D10" s="72">
        <v>209</v>
      </c>
      <c r="E10" s="73" t="s">
        <v>58</v>
      </c>
      <c r="F10" s="72" t="s">
        <v>15</v>
      </c>
      <c r="G10" s="77">
        <f>(37.5+12.5)/100</f>
        <v>0.5</v>
      </c>
      <c r="H10" s="77">
        <f>(50+12.5)/100</f>
        <v>0.625</v>
      </c>
      <c r="I10" s="76">
        <f t="shared" si="0"/>
        <v>1.125</v>
      </c>
    </row>
    <row r="11" spans="3:9" x14ac:dyDescent="0.25">
      <c r="C11" s="71" t="s">
        <v>43</v>
      </c>
      <c r="D11" s="72">
        <v>606</v>
      </c>
      <c r="E11" s="73" t="s">
        <v>112</v>
      </c>
      <c r="F11" s="72" t="s">
        <v>0</v>
      </c>
      <c r="G11" s="74"/>
      <c r="H11" s="74">
        <v>1</v>
      </c>
      <c r="I11" s="70">
        <f t="shared" si="0"/>
        <v>1</v>
      </c>
    </row>
    <row r="12" spans="3:9" x14ac:dyDescent="0.25">
      <c r="C12" s="71" t="s">
        <v>44</v>
      </c>
      <c r="D12" s="72">
        <v>606</v>
      </c>
      <c r="E12" s="73" t="s">
        <v>113</v>
      </c>
      <c r="F12" s="72" t="s">
        <v>0</v>
      </c>
      <c r="G12" s="72">
        <v>1</v>
      </c>
      <c r="H12" s="72">
        <v>1</v>
      </c>
      <c r="I12" s="70">
        <f t="shared" si="0"/>
        <v>2</v>
      </c>
    </row>
    <row r="13" spans="3:9" x14ac:dyDescent="0.25">
      <c r="C13" s="71" t="s">
        <v>72</v>
      </c>
      <c r="D13" s="72">
        <v>606</v>
      </c>
      <c r="E13" s="73" t="s">
        <v>114</v>
      </c>
      <c r="F13" s="72" t="s">
        <v>0</v>
      </c>
      <c r="G13" s="74">
        <v>1</v>
      </c>
      <c r="H13" s="74"/>
      <c r="I13" s="70">
        <f>SUM(G13:H13)</f>
        <v>1</v>
      </c>
    </row>
    <row r="14" spans="3:9" ht="15.75" thickBot="1" x14ac:dyDescent="0.3">
      <c r="C14" s="80"/>
      <c r="D14" s="81">
        <v>626</v>
      </c>
      <c r="E14" s="82" t="s">
        <v>66</v>
      </c>
      <c r="F14" s="81" t="s">
        <v>0</v>
      </c>
      <c r="G14" s="81">
        <v>3</v>
      </c>
      <c r="H14" s="81">
        <v>3</v>
      </c>
      <c r="I14" s="83">
        <f t="shared" si="0"/>
        <v>6</v>
      </c>
    </row>
    <row r="15" spans="3:9" x14ac:dyDescent="0.25">
      <c r="C15" s="84" t="s">
        <v>63</v>
      </c>
      <c r="D15" s="85"/>
      <c r="E15" s="85"/>
      <c r="F15" s="85"/>
      <c r="G15" s="85"/>
      <c r="H15" s="85"/>
      <c r="I15" s="85"/>
    </row>
    <row r="17" spans="5:7" x14ac:dyDescent="0.25">
      <c r="E17" s="18"/>
    </row>
    <row r="18" spans="5:7" x14ac:dyDescent="0.25">
      <c r="E18" s="18"/>
      <c r="G18" s="17"/>
    </row>
    <row r="19" spans="5:7" x14ac:dyDescent="0.25">
      <c r="E19" s="18"/>
    </row>
    <row r="20" spans="5:7" x14ac:dyDescent="0.25">
      <c r="E20" s="18"/>
    </row>
    <row r="21" spans="5:7" x14ac:dyDescent="0.25">
      <c r="E21" s="18"/>
    </row>
    <row r="22" spans="5:7" x14ac:dyDescent="0.25">
      <c r="E22" s="18"/>
    </row>
    <row r="23" spans="5:7" x14ac:dyDescent="0.25">
      <c r="E23" s="16"/>
    </row>
    <row r="24" spans="5:7" x14ac:dyDescent="0.25">
      <c r="E24" s="16"/>
    </row>
    <row r="25" spans="5:7" x14ac:dyDescent="0.25">
      <c r="E25" s="16"/>
    </row>
    <row r="26" spans="5:7" x14ac:dyDescent="0.25">
      <c r="E26" s="16"/>
    </row>
  </sheetData>
  <mergeCells count="6">
    <mergeCell ref="I4:I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A3E50-5962-426F-872C-95F7B1D42B73}">
  <dimension ref="C3:I30"/>
  <sheetViews>
    <sheetView workbookViewId="0">
      <selection activeCell="H19" sqref="H19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72" style="13" bestFit="1" customWidth="1"/>
    <col min="6" max="9" width="12.7109375" style="13" customWidth="1"/>
    <col min="10" max="16384" width="9.140625" style="13"/>
  </cols>
  <sheetData>
    <row r="3" spans="3:9" ht="15.75" thickBot="1" x14ac:dyDescent="0.3"/>
    <row r="4" spans="3:9" x14ac:dyDescent="0.25">
      <c r="C4" s="127" t="s">
        <v>3</v>
      </c>
      <c r="D4" s="129" t="s">
        <v>4</v>
      </c>
      <c r="E4" s="131" t="s">
        <v>5</v>
      </c>
      <c r="F4" s="129" t="s">
        <v>6</v>
      </c>
      <c r="G4" s="133" t="s">
        <v>7</v>
      </c>
      <c r="H4" s="134"/>
      <c r="I4" s="125" t="s">
        <v>8</v>
      </c>
    </row>
    <row r="5" spans="3:9" ht="15.75" thickBot="1" x14ac:dyDescent="0.3">
      <c r="C5" s="128"/>
      <c r="D5" s="130"/>
      <c r="E5" s="132"/>
      <c r="F5" s="130"/>
      <c r="G5" s="60" t="s">
        <v>64</v>
      </c>
      <c r="H5" s="60" t="s">
        <v>65</v>
      </c>
      <c r="I5" s="126"/>
    </row>
    <row r="6" spans="3:9" x14ac:dyDescent="0.25">
      <c r="C6" s="61" t="s">
        <v>11</v>
      </c>
      <c r="D6" s="62">
        <v>202</v>
      </c>
      <c r="E6" s="63" t="s">
        <v>2</v>
      </c>
      <c r="F6" s="62" t="s">
        <v>1</v>
      </c>
      <c r="G6" s="92">
        <f>25+25+31.25</f>
        <v>81.25</v>
      </c>
      <c r="H6" s="92">
        <f>25+25+31.25</f>
        <v>81.25</v>
      </c>
      <c r="I6" s="65">
        <f t="shared" ref="I6:I18" si="0">SUM(G6:H6)</f>
        <v>162.5</v>
      </c>
    </row>
    <row r="7" spans="3:9" x14ac:dyDescent="0.25">
      <c r="C7" s="66" t="s">
        <v>13</v>
      </c>
      <c r="D7" s="67">
        <v>202</v>
      </c>
      <c r="E7" s="68" t="s">
        <v>14</v>
      </c>
      <c r="F7" s="67" t="s">
        <v>0</v>
      </c>
      <c r="G7" s="69">
        <v>1</v>
      </c>
      <c r="H7" s="69">
        <v>1</v>
      </c>
      <c r="I7" s="70">
        <f t="shared" si="0"/>
        <v>2</v>
      </c>
    </row>
    <row r="8" spans="3:9" x14ac:dyDescent="0.25">
      <c r="C8" s="71" t="s">
        <v>33</v>
      </c>
      <c r="D8" s="72">
        <v>202</v>
      </c>
      <c r="E8" s="73" t="s">
        <v>70</v>
      </c>
      <c r="F8" s="72" t="s">
        <v>0</v>
      </c>
      <c r="G8" s="72">
        <v>1</v>
      </c>
      <c r="H8" s="74">
        <v>1</v>
      </c>
      <c r="I8" s="70">
        <f t="shared" si="0"/>
        <v>2</v>
      </c>
    </row>
    <row r="9" spans="3:9" x14ac:dyDescent="0.25">
      <c r="C9" s="71" t="s">
        <v>19</v>
      </c>
      <c r="D9" s="72">
        <v>202</v>
      </c>
      <c r="E9" s="73" t="s">
        <v>31</v>
      </c>
      <c r="F9" s="72" t="s">
        <v>0</v>
      </c>
      <c r="G9" s="72">
        <v>2</v>
      </c>
      <c r="H9" s="74">
        <v>2</v>
      </c>
      <c r="I9" s="70">
        <f t="shared" si="0"/>
        <v>4</v>
      </c>
    </row>
    <row r="10" spans="3:9" x14ac:dyDescent="0.25">
      <c r="C10" s="71"/>
      <c r="D10" s="72">
        <v>203</v>
      </c>
      <c r="E10" s="73" t="s">
        <v>27</v>
      </c>
      <c r="F10" s="72" t="s">
        <v>29</v>
      </c>
      <c r="G10" s="72">
        <f>ROUNDUP((12.5+25+25+31.25+37.5)/100*6,0)</f>
        <v>8</v>
      </c>
      <c r="H10" s="72">
        <f>ROUNDUP((12.5+25+25+31.25+37.5)/100*6,0)</f>
        <v>8</v>
      </c>
      <c r="I10" s="70">
        <f t="shared" si="0"/>
        <v>16</v>
      </c>
    </row>
    <row r="11" spans="3:9" x14ac:dyDescent="0.25">
      <c r="C11" s="71" t="s">
        <v>20</v>
      </c>
      <c r="D11" s="72">
        <v>209</v>
      </c>
      <c r="E11" s="73" t="s">
        <v>58</v>
      </c>
      <c r="F11" s="72" t="s">
        <v>15</v>
      </c>
      <c r="G11" s="77">
        <f>(12.5+25+25+31.25+37.5)/100</f>
        <v>1.3125</v>
      </c>
      <c r="H11" s="77">
        <f>(12.5+25+25+31.25+37.5)/100</f>
        <v>1.3125</v>
      </c>
      <c r="I11" s="76">
        <f t="shared" si="0"/>
        <v>2.625</v>
      </c>
    </row>
    <row r="12" spans="3:9" x14ac:dyDescent="0.25">
      <c r="C12" s="71" t="s">
        <v>21</v>
      </c>
      <c r="D12" s="72">
        <v>606</v>
      </c>
      <c r="E12" s="73" t="s">
        <v>68</v>
      </c>
      <c r="F12" s="72" t="s">
        <v>1</v>
      </c>
      <c r="G12" s="77">
        <f>25+31.25</f>
        <v>56.25</v>
      </c>
      <c r="H12" s="77">
        <f>25+31.25</f>
        <v>56.25</v>
      </c>
      <c r="I12" s="78">
        <f t="shared" si="0"/>
        <v>112.5</v>
      </c>
    </row>
    <row r="13" spans="3:9" x14ac:dyDescent="0.25">
      <c r="C13" s="71" t="s">
        <v>22</v>
      </c>
      <c r="D13" s="72">
        <v>606</v>
      </c>
      <c r="E13" s="73" t="s">
        <v>56</v>
      </c>
      <c r="F13" s="72" t="s">
        <v>1</v>
      </c>
      <c r="G13" s="79">
        <f>25</f>
        <v>25</v>
      </c>
      <c r="H13" s="79">
        <f>25</f>
        <v>25</v>
      </c>
      <c r="I13" s="78">
        <f t="shared" si="0"/>
        <v>50</v>
      </c>
    </row>
    <row r="14" spans="3:9" x14ac:dyDescent="0.25">
      <c r="C14" s="71" t="s">
        <v>41</v>
      </c>
      <c r="D14" s="72">
        <v>606</v>
      </c>
      <c r="E14" s="73" t="s">
        <v>42</v>
      </c>
      <c r="F14" s="72" t="s">
        <v>0</v>
      </c>
      <c r="G14" s="72">
        <v>1</v>
      </c>
      <c r="H14" s="72">
        <v>1</v>
      </c>
      <c r="I14" s="70">
        <f t="shared" si="0"/>
        <v>2</v>
      </c>
    </row>
    <row r="15" spans="3:9" x14ac:dyDescent="0.25">
      <c r="C15" s="71" t="s">
        <v>72</v>
      </c>
      <c r="D15" s="72">
        <v>606</v>
      </c>
      <c r="E15" s="73" t="s">
        <v>114</v>
      </c>
      <c r="F15" s="72" t="s">
        <v>0</v>
      </c>
      <c r="G15" s="74">
        <v>1</v>
      </c>
      <c r="H15" s="74">
        <v>1</v>
      </c>
      <c r="I15" s="70">
        <f>SUM(G15:H15)</f>
        <v>2</v>
      </c>
    </row>
    <row r="16" spans="3:9" x14ac:dyDescent="0.25">
      <c r="C16" s="89" t="s">
        <v>45</v>
      </c>
      <c r="D16" s="90">
        <v>606</v>
      </c>
      <c r="E16" s="91" t="s">
        <v>69</v>
      </c>
      <c r="F16" s="90" t="s">
        <v>0</v>
      </c>
      <c r="G16" s="90">
        <v>1</v>
      </c>
      <c r="H16" s="90">
        <v>1</v>
      </c>
      <c r="I16" s="70">
        <f t="shared" si="0"/>
        <v>2</v>
      </c>
    </row>
    <row r="17" spans="3:9" x14ac:dyDescent="0.25">
      <c r="C17" s="89" t="s">
        <v>46</v>
      </c>
      <c r="D17" s="90">
        <v>606</v>
      </c>
      <c r="E17" s="91" t="s">
        <v>77</v>
      </c>
      <c r="F17" s="90" t="s">
        <v>0</v>
      </c>
      <c r="G17" s="90">
        <v>1</v>
      </c>
      <c r="H17" s="90">
        <v>1</v>
      </c>
      <c r="I17" s="70">
        <f t="shared" si="0"/>
        <v>2</v>
      </c>
    </row>
    <row r="18" spans="3:9" ht="15.75" thickBot="1" x14ac:dyDescent="0.3">
      <c r="C18" s="80"/>
      <c r="D18" s="81">
        <v>626</v>
      </c>
      <c r="E18" s="82" t="s">
        <v>66</v>
      </c>
      <c r="F18" s="81" t="s">
        <v>0</v>
      </c>
      <c r="G18" s="81">
        <v>5</v>
      </c>
      <c r="H18" s="81">
        <v>5</v>
      </c>
      <c r="I18" s="83">
        <f t="shared" si="0"/>
        <v>10</v>
      </c>
    </row>
    <row r="19" spans="3:9" x14ac:dyDescent="0.25">
      <c r="C19" s="84" t="s">
        <v>63</v>
      </c>
      <c r="D19" s="85"/>
      <c r="E19" s="85"/>
      <c r="F19" s="85"/>
      <c r="G19" s="85"/>
      <c r="H19" s="85"/>
      <c r="I19" s="85"/>
    </row>
    <row r="21" spans="3:9" x14ac:dyDescent="0.25">
      <c r="E21" s="18"/>
    </row>
    <row r="22" spans="3:9" x14ac:dyDescent="0.25">
      <c r="E22" s="18"/>
      <c r="G22" s="17"/>
    </row>
    <row r="23" spans="3:9" x14ac:dyDescent="0.25">
      <c r="E23" s="18"/>
    </row>
    <row r="24" spans="3:9" x14ac:dyDescent="0.25">
      <c r="E24" s="18"/>
    </row>
    <row r="25" spans="3:9" x14ac:dyDescent="0.25">
      <c r="E25" s="18"/>
    </row>
    <row r="26" spans="3:9" x14ac:dyDescent="0.25">
      <c r="E26" s="18"/>
    </row>
    <row r="27" spans="3:9" x14ac:dyDescent="0.25">
      <c r="E27" s="16"/>
    </row>
    <row r="28" spans="3:9" x14ac:dyDescent="0.25">
      <c r="E28" s="16"/>
    </row>
    <row r="29" spans="3:9" x14ac:dyDescent="0.25">
      <c r="E29" s="16"/>
    </row>
    <row r="30" spans="3:9" x14ac:dyDescent="0.25">
      <c r="E30" s="16"/>
    </row>
  </sheetData>
  <mergeCells count="6">
    <mergeCell ref="I4:I5"/>
    <mergeCell ref="C4:C5"/>
    <mergeCell ref="D4:D5"/>
    <mergeCell ref="E4:E5"/>
    <mergeCell ref="F4:F5"/>
    <mergeCell ref="G4:H4"/>
  </mergeCells>
  <phoneticPr fontId="6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0E16A-92B8-44C8-B90D-5D6C44EE1BE4}">
  <dimension ref="C3:I29"/>
  <sheetViews>
    <sheetView workbookViewId="0">
      <selection activeCell="C16" sqref="C16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72" style="13" bestFit="1" customWidth="1"/>
    <col min="6" max="9" width="12.7109375" style="13" customWidth="1"/>
    <col min="10" max="16384" width="9.140625" style="13"/>
  </cols>
  <sheetData>
    <row r="3" spans="3:9" ht="15.75" thickBot="1" x14ac:dyDescent="0.3"/>
    <row r="4" spans="3:9" x14ac:dyDescent="0.25">
      <c r="C4" s="127" t="s">
        <v>3</v>
      </c>
      <c r="D4" s="129" t="s">
        <v>4</v>
      </c>
      <c r="E4" s="131" t="s">
        <v>5</v>
      </c>
      <c r="F4" s="129" t="s">
        <v>6</v>
      </c>
      <c r="G4" s="133" t="s">
        <v>7</v>
      </c>
      <c r="H4" s="134"/>
      <c r="I4" s="125" t="s">
        <v>8</v>
      </c>
    </row>
    <row r="5" spans="3:9" ht="15.75" thickBot="1" x14ac:dyDescent="0.3">
      <c r="C5" s="128"/>
      <c r="D5" s="130"/>
      <c r="E5" s="132"/>
      <c r="F5" s="130"/>
      <c r="G5" s="60" t="s">
        <v>64</v>
      </c>
      <c r="H5" s="60" t="s">
        <v>65</v>
      </c>
      <c r="I5" s="126"/>
    </row>
    <row r="6" spans="3:9" x14ac:dyDescent="0.25">
      <c r="C6" s="61" t="s">
        <v>11</v>
      </c>
      <c r="D6" s="62">
        <v>202</v>
      </c>
      <c r="E6" s="63" t="s">
        <v>2</v>
      </c>
      <c r="F6" s="62" t="s">
        <v>1</v>
      </c>
      <c r="G6" s="92">
        <f>25+87.5+31.25</f>
        <v>143.75</v>
      </c>
      <c r="H6" s="92">
        <f>262.5+31.25</f>
        <v>293.75</v>
      </c>
      <c r="I6" s="65">
        <f t="shared" ref="I6:I17" si="0">SUM(G6:H6)</f>
        <v>437.5</v>
      </c>
    </row>
    <row r="7" spans="3:9" x14ac:dyDescent="0.25">
      <c r="C7" s="66" t="s">
        <v>13</v>
      </c>
      <c r="D7" s="67">
        <v>202</v>
      </c>
      <c r="E7" s="68" t="s">
        <v>14</v>
      </c>
      <c r="F7" s="67" t="s">
        <v>0</v>
      </c>
      <c r="G7" s="69">
        <v>1</v>
      </c>
      <c r="H7" s="69"/>
      <c r="I7" s="70">
        <f t="shared" si="0"/>
        <v>1</v>
      </c>
    </row>
    <row r="8" spans="3:9" x14ac:dyDescent="0.25">
      <c r="C8" s="71" t="s">
        <v>33</v>
      </c>
      <c r="D8" s="72">
        <v>202</v>
      </c>
      <c r="E8" s="73" t="s">
        <v>70</v>
      </c>
      <c r="F8" s="72" t="s">
        <v>0</v>
      </c>
      <c r="G8" s="72"/>
      <c r="H8" s="74">
        <v>1</v>
      </c>
      <c r="I8" s="70">
        <f t="shared" si="0"/>
        <v>1</v>
      </c>
    </row>
    <row r="9" spans="3:9" x14ac:dyDescent="0.25">
      <c r="C9" s="71" t="s">
        <v>19</v>
      </c>
      <c r="D9" s="72">
        <v>202</v>
      </c>
      <c r="E9" s="73" t="s">
        <v>31</v>
      </c>
      <c r="F9" s="72" t="s">
        <v>0</v>
      </c>
      <c r="G9" s="72">
        <v>1</v>
      </c>
      <c r="H9" s="74">
        <v>1</v>
      </c>
      <c r="I9" s="70">
        <f t="shared" si="0"/>
        <v>2</v>
      </c>
    </row>
    <row r="10" spans="3:9" x14ac:dyDescent="0.25">
      <c r="C10" s="71"/>
      <c r="D10" s="72">
        <v>203</v>
      </c>
      <c r="E10" s="73" t="s">
        <v>27</v>
      </c>
      <c r="F10" s="72" t="s">
        <v>29</v>
      </c>
      <c r="G10" s="72">
        <f>ROUNDUP((25+12.5+87.5+31.25)/100*6,0)</f>
        <v>10</v>
      </c>
      <c r="H10" s="72">
        <f>ROUNDUP((37.5+262.5+31.25)/100*6,0)</f>
        <v>20</v>
      </c>
      <c r="I10" s="70">
        <f t="shared" si="0"/>
        <v>30</v>
      </c>
    </row>
    <row r="11" spans="3:9" x14ac:dyDescent="0.25">
      <c r="C11" s="71" t="s">
        <v>20</v>
      </c>
      <c r="D11" s="72">
        <v>209</v>
      </c>
      <c r="E11" s="73" t="s">
        <v>58</v>
      </c>
      <c r="F11" s="72" t="s">
        <v>15</v>
      </c>
      <c r="G11" s="77">
        <f>(25+12.5+87.5+31.25)/100</f>
        <v>1.5625</v>
      </c>
      <c r="H11" s="77">
        <f>(37.5+262.5+31.25)/100</f>
        <v>3.3125</v>
      </c>
      <c r="I11" s="76">
        <f t="shared" si="0"/>
        <v>4.875</v>
      </c>
    </row>
    <row r="12" spans="3:9" x14ac:dyDescent="0.25">
      <c r="C12" s="71" t="s">
        <v>21</v>
      </c>
      <c r="D12" s="72">
        <v>606</v>
      </c>
      <c r="E12" s="73" t="s">
        <v>68</v>
      </c>
      <c r="F12" s="72" t="s">
        <v>1</v>
      </c>
      <c r="G12" s="77">
        <v>31.25</v>
      </c>
      <c r="H12" s="77">
        <v>31.25</v>
      </c>
      <c r="I12" s="78">
        <f t="shared" si="0"/>
        <v>62.5</v>
      </c>
    </row>
    <row r="13" spans="3:9" x14ac:dyDescent="0.25">
      <c r="C13" s="71" t="s">
        <v>22</v>
      </c>
      <c r="D13" s="72">
        <v>606</v>
      </c>
      <c r="E13" s="73" t="s">
        <v>56</v>
      </c>
      <c r="F13" s="72" t="s">
        <v>1</v>
      </c>
      <c r="G13" s="79">
        <f>25+87.5</f>
        <v>112.5</v>
      </c>
      <c r="H13" s="79">
        <v>262.5</v>
      </c>
      <c r="I13" s="78">
        <f t="shared" si="0"/>
        <v>375</v>
      </c>
    </row>
    <row r="14" spans="3:9" x14ac:dyDescent="0.25">
      <c r="C14" s="71" t="s">
        <v>23</v>
      </c>
      <c r="D14" s="72">
        <v>606</v>
      </c>
      <c r="E14" s="73" t="s">
        <v>71</v>
      </c>
      <c r="F14" s="72" t="s">
        <v>0</v>
      </c>
      <c r="G14" s="74"/>
      <c r="H14" s="74">
        <v>1</v>
      </c>
      <c r="I14" s="70">
        <f t="shared" si="0"/>
        <v>1</v>
      </c>
    </row>
    <row r="15" spans="3:9" x14ac:dyDescent="0.25">
      <c r="C15" s="71" t="s">
        <v>41</v>
      </c>
      <c r="D15" s="72">
        <v>606</v>
      </c>
      <c r="E15" s="73" t="s">
        <v>42</v>
      </c>
      <c r="F15" s="72" t="s">
        <v>0</v>
      </c>
      <c r="G15" s="72">
        <v>1</v>
      </c>
      <c r="H15" s="72"/>
      <c r="I15" s="70">
        <f t="shared" si="0"/>
        <v>1</v>
      </c>
    </row>
    <row r="16" spans="3:9" x14ac:dyDescent="0.25">
      <c r="C16" s="89" t="s">
        <v>45</v>
      </c>
      <c r="D16" s="90">
        <v>606</v>
      </c>
      <c r="E16" s="91" t="s">
        <v>69</v>
      </c>
      <c r="F16" s="90" t="s">
        <v>0</v>
      </c>
      <c r="G16" s="90">
        <v>1</v>
      </c>
      <c r="H16" s="90">
        <v>1</v>
      </c>
      <c r="I16" s="70">
        <f t="shared" si="0"/>
        <v>2</v>
      </c>
    </row>
    <row r="17" spans="3:9" ht="15.75" thickBot="1" x14ac:dyDescent="0.3">
      <c r="C17" s="80"/>
      <c r="D17" s="81">
        <v>626</v>
      </c>
      <c r="E17" s="82" t="s">
        <v>66</v>
      </c>
      <c r="F17" s="81" t="s">
        <v>0</v>
      </c>
      <c r="G17" s="81">
        <v>4</v>
      </c>
      <c r="H17" s="81">
        <v>5</v>
      </c>
      <c r="I17" s="83">
        <f t="shared" si="0"/>
        <v>9</v>
      </c>
    </row>
    <row r="18" spans="3:9" x14ac:dyDescent="0.25">
      <c r="C18" s="84" t="s">
        <v>63</v>
      </c>
      <c r="D18" s="85"/>
      <c r="E18" s="85"/>
      <c r="F18" s="85"/>
      <c r="G18" s="85"/>
      <c r="H18" s="85"/>
      <c r="I18" s="85"/>
    </row>
    <row r="20" spans="3:9" x14ac:dyDescent="0.25">
      <c r="E20" s="18"/>
    </row>
    <row r="21" spans="3:9" x14ac:dyDescent="0.25">
      <c r="E21" s="18"/>
      <c r="G21" s="17"/>
    </row>
    <row r="22" spans="3:9" x14ac:dyDescent="0.25">
      <c r="E22" s="18"/>
    </row>
    <row r="23" spans="3:9" x14ac:dyDescent="0.25">
      <c r="E23" s="18"/>
    </row>
    <row r="24" spans="3:9" x14ac:dyDescent="0.25">
      <c r="E24" s="18"/>
    </row>
    <row r="25" spans="3:9" x14ac:dyDescent="0.25">
      <c r="E25" s="18"/>
    </row>
    <row r="26" spans="3:9" x14ac:dyDescent="0.25">
      <c r="E26" s="16"/>
    </row>
    <row r="27" spans="3:9" x14ac:dyDescent="0.25">
      <c r="E27" s="16"/>
    </row>
    <row r="28" spans="3:9" x14ac:dyDescent="0.25">
      <c r="E28" s="16"/>
    </row>
    <row r="29" spans="3:9" x14ac:dyDescent="0.25">
      <c r="E29" s="16"/>
    </row>
  </sheetData>
  <mergeCells count="6">
    <mergeCell ref="I4:I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0DF28-2578-477C-B4B0-817A4AEE5873}">
  <dimension ref="C3:I27"/>
  <sheetViews>
    <sheetView workbookViewId="0">
      <selection activeCell="E12" sqref="E12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72" style="13" bestFit="1" customWidth="1"/>
    <col min="6" max="9" width="12.7109375" style="13" customWidth="1"/>
    <col min="10" max="16384" width="9.140625" style="13"/>
  </cols>
  <sheetData>
    <row r="3" spans="3:9" ht="15.75" thickBot="1" x14ac:dyDescent="0.3"/>
    <row r="4" spans="3:9" x14ac:dyDescent="0.25">
      <c r="C4" s="127" t="s">
        <v>3</v>
      </c>
      <c r="D4" s="129" t="s">
        <v>4</v>
      </c>
      <c r="E4" s="131" t="s">
        <v>5</v>
      </c>
      <c r="F4" s="129" t="s">
        <v>6</v>
      </c>
      <c r="G4" s="133" t="s">
        <v>7</v>
      </c>
      <c r="H4" s="134"/>
      <c r="I4" s="125" t="s">
        <v>8</v>
      </c>
    </row>
    <row r="5" spans="3:9" ht="15.75" thickBot="1" x14ac:dyDescent="0.3">
      <c r="C5" s="128"/>
      <c r="D5" s="130"/>
      <c r="E5" s="132"/>
      <c r="F5" s="130"/>
      <c r="G5" s="60" t="s">
        <v>64</v>
      </c>
      <c r="H5" s="60" t="s">
        <v>65</v>
      </c>
      <c r="I5" s="126"/>
    </row>
    <row r="6" spans="3:9" x14ac:dyDescent="0.25">
      <c r="C6" s="61" t="s">
        <v>11</v>
      </c>
      <c r="D6" s="62">
        <v>202</v>
      </c>
      <c r="E6" s="63" t="s">
        <v>2</v>
      </c>
      <c r="F6" s="62" t="s">
        <v>1</v>
      </c>
      <c r="G6" s="92">
        <f>262.5+31.25</f>
        <v>293.75</v>
      </c>
      <c r="H6" s="92">
        <f>362.5+31.25</f>
        <v>393.75</v>
      </c>
      <c r="I6" s="65">
        <f t="shared" ref="I6:I15" si="0">SUM(G6:H6)</f>
        <v>687.5</v>
      </c>
    </row>
    <row r="7" spans="3:9" x14ac:dyDescent="0.25">
      <c r="C7" s="71" t="s">
        <v>33</v>
      </c>
      <c r="D7" s="72">
        <v>202</v>
      </c>
      <c r="E7" s="73" t="s">
        <v>70</v>
      </c>
      <c r="F7" s="72" t="s">
        <v>0</v>
      </c>
      <c r="G7" s="72">
        <v>1</v>
      </c>
      <c r="H7" s="74">
        <v>1</v>
      </c>
      <c r="I7" s="70">
        <f t="shared" si="0"/>
        <v>2</v>
      </c>
    </row>
    <row r="8" spans="3:9" x14ac:dyDescent="0.25">
      <c r="C8" s="71" t="s">
        <v>19</v>
      </c>
      <c r="D8" s="72">
        <v>202</v>
      </c>
      <c r="E8" s="73" t="s">
        <v>31</v>
      </c>
      <c r="F8" s="72" t="s">
        <v>0</v>
      </c>
      <c r="G8" s="72">
        <v>1</v>
      </c>
      <c r="H8" s="74">
        <v>1</v>
      </c>
      <c r="I8" s="70">
        <f t="shared" si="0"/>
        <v>2</v>
      </c>
    </row>
    <row r="9" spans="3:9" x14ac:dyDescent="0.25">
      <c r="C9" s="71"/>
      <c r="D9" s="72">
        <v>203</v>
      </c>
      <c r="E9" s="73" t="s">
        <v>27</v>
      </c>
      <c r="F9" s="72" t="s">
        <v>29</v>
      </c>
      <c r="G9" s="72">
        <f>ROUNDUP((31.25+262.5+37.5)/100*6,0)</f>
        <v>20</v>
      </c>
      <c r="H9" s="72">
        <f>ROUNDUP((31.25+362.5+37.5)/100*6,0)</f>
        <v>26</v>
      </c>
      <c r="I9" s="70">
        <f t="shared" si="0"/>
        <v>46</v>
      </c>
    </row>
    <row r="10" spans="3:9" x14ac:dyDescent="0.25">
      <c r="C10" s="71" t="s">
        <v>20</v>
      </c>
      <c r="D10" s="72">
        <v>209</v>
      </c>
      <c r="E10" s="73" t="s">
        <v>58</v>
      </c>
      <c r="F10" s="72" t="s">
        <v>15</v>
      </c>
      <c r="G10" s="77">
        <f>(31.25+262.5+37.5)/100</f>
        <v>3.3125</v>
      </c>
      <c r="H10" s="77">
        <f>(37.5+362.5+31.25)/100</f>
        <v>4.3125</v>
      </c>
      <c r="I10" s="76">
        <f t="shared" si="0"/>
        <v>7.625</v>
      </c>
    </row>
    <row r="11" spans="3:9" x14ac:dyDescent="0.25">
      <c r="C11" s="71" t="s">
        <v>21</v>
      </c>
      <c r="D11" s="72">
        <v>606</v>
      </c>
      <c r="E11" s="73" t="s">
        <v>68</v>
      </c>
      <c r="F11" s="72" t="s">
        <v>1</v>
      </c>
      <c r="G11" s="77">
        <v>31.25</v>
      </c>
      <c r="H11" s="77">
        <v>31.25</v>
      </c>
      <c r="I11" s="78">
        <f t="shared" si="0"/>
        <v>62.5</v>
      </c>
    </row>
    <row r="12" spans="3:9" x14ac:dyDescent="0.25">
      <c r="C12" s="71" t="s">
        <v>22</v>
      </c>
      <c r="D12" s="72">
        <v>606</v>
      </c>
      <c r="E12" s="73" t="s">
        <v>56</v>
      </c>
      <c r="F12" s="72" t="s">
        <v>1</v>
      </c>
      <c r="G12" s="79">
        <v>262.5</v>
      </c>
      <c r="H12" s="79">
        <v>362.5</v>
      </c>
      <c r="I12" s="78">
        <f t="shared" si="0"/>
        <v>625</v>
      </c>
    </row>
    <row r="13" spans="3:9" x14ac:dyDescent="0.25">
      <c r="C13" s="71" t="s">
        <v>23</v>
      </c>
      <c r="D13" s="72">
        <v>606</v>
      </c>
      <c r="E13" s="73" t="s">
        <v>71</v>
      </c>
      <c r="F13" s="72" t="s">
        <v>0</v>
      </c>
      <c r="G13" s="74">
        <v>1</v>
      </c>
      <c r="H13" s="74">
        <v>1</v>
      </c>
      <c r="I13" s="70">
        <f t="shared" si="0"/>
        <v>2</v>
      </c>
    </row>
    <row r="14" spans="3:9" x14ac:dyDescent="0.25">
      <c r="C14" s="89" t="s">
        <v>45</v>
      </c>
      <c r="D14" s="90">
        <v>606</v>
      </c>
      <c r="E14" s="91" t="s">
        <v>69</v>
      </c>
      <c r="F14" s="90" t="s">
        <v>0</v>
      </c>
      <c r="G14" s="90">
        <v>1</v>
      </c>
      <c r="H14" s="90">
        <v>1</v>
      </c>
      <c r="I14" s="70">
        <f t="shared" si="0"/>
        <v>2</v>
      </c>
    </row>
    <row r="15" spans="3:9" ht="15.75" thickBot="1" x14ac:dyDescent="0.3">
      <c r="C15" s="80"/>
      <c r="D15" s="81">
        <v>626</v>
      </c>
      <c r="E15" s="82" t="s">
        <v>66</v>
      </c>
      <c r="F15" s="81" t="s">
        <v>0</v>
      </c>
      <c r="G15" s="81">
        <v>5</v>
      </c>
      <c r="H15" s="81">
        <v>6</v>
      </c>
      <c r="I15" s="83">
        <f t="shared" si="0"/>
        <v>11</v>
      </c>
    </row>
    <row r="16" spans="3:9" x14ac:dyDescent="0.25">
      <c r="C16" s="84" t="s">
        <v>63</v>
      </c>
      <c r="D16" s="85"/>
      <c r="E16" s="85"/>
      <c r="F16" s="85"/>
      <c r="G16" s="85"/>
      <c r="H16" s="85"/>
      <c r="I16" s="85"/>
    </row>
    <row r="18" spans="5:7" x14ac:dyDescent="0.25">
      <c r="E18" s="18"/>
    </row>
    <row r="19" spans="5:7" x14ac:dyDescent="0.25">
      <c r="E19" s="18"/>
      <c r="G19" s="17"/>
    </row>
    <row r="20" spans="5:7" x14ac:dyDescent="0.25">
      <c r="E20" s="18"/>
    </row>
    <row r="21" spans="5:7" x14ac:dyDescent="0.25">
      <c r="E21" s="18"/>
    </row>
    <row r="22" spans="5:7" x14ac:dyDescent="0.25">
      <c r="E22" s="18"/>
    </row>
    <row r="23" spans="5:7" x14ac:dyDescent="0.25">
      <c r="E23" s="18"/>
    </row>
    <row r="24" spans="5:7" x14ac:dyDescent="0.25">
      <c r="E24" s="16"/>
    </row>
    <row r="25" spans="5:7" x14ac:dyDescent="0.25">
      <c r="E25" s="16"/>
    </row>
    <row r="26" spans="5:7" x14ac:dyDescent="0.25">
      <c r="E26" s="16"/>
    </row>
    <row r="27" spans="5:7" x14ac:dyDescent="0.25">
      <c r="E27" s="16"/>
    </row>
  </sheetData>
  <mergeCells count="6">
    <mergeCell ref="I4:I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BA5D6-C15D-49E0-8E09-13AA4784B8D1}">
  <dimension ref="C3:I26"/>
  <sheetViews>
    <sheetView workbookViewId="0">
      <selection activeCell="G7" sqref="G7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52.28515625" style="13" bestFit="1" customWidth="1"/>
    <col min="6" max="9" width="12.7109375" style="13" customWidth="1"/>
    <col min="10" max="16384" width="9.140625" style="13"/>
  </cols>
  <sheetData>
    <row r="3" spans="3:9" ht="15.75" thickBot="1" x14ac:dyDescent="0.3"/>
    <row r="4" spans="3:9" x14ac:dyDescent="0.25">
      <c r="C4" s="127" t="s">
        <v>3</v>
      </c>
      <c r="D4" s="129" t="s">
        <v>4</v>
      </c>
      <c r="E4" s="131" t="s">
        <v>5</v>
      </c>
      <c r="F4" s="129" t="s">
        <v>6</v>
      </c>
      <c r="G4" s="133" t="s">
        <v>7</v>
      </c>
      <c r="H4" s="134"/>
      <c r="I4" s="125" t="s">
        <v>8</v>
      </c>
    </row>
    <row r="5" spans="3:9" ht="15.75" thickBot="1" x14ac:dyDescent="0.3">
      <c r="C5" s="128"/>
      <c r="D5" s="130"/>
      <c r="E5" s="132"/>
      <c r="F5" s="130"/>
      <c r="G5" s="60" t="s">
        <v>64</v>
      </c>
      <c r="H5" s="60" t="s">
        <v>65</v>
      </c>
      <c r="I5" s="126"/>
    </row>
    <row r="6" spans="3:9" x14ac:dyDescent="0.25">
      <c r="C6" s="61" t="s">
        <v>11</v>
      </c>
      <c r="D6" s="62">
        <v>202</v>
      </c>
      <c r="E6" s="63" t="s">
        <v>2</v>
      </c>
      <c r="F6" s="62" t="s">
        <v>1</v>
      </c>
      <c r="G6" s="92">
        <f>31.25</f>
        <v>31.25</v>
      </c>
      <c r="H6" s="92">
        <f>31.25</f>
        <v>31.25</v>
      </c>
      <c r="I6" s="65">
        <f t="shared" ref="I6:I14" si="0">SUM(G6:H6)</f>
        <v>62.5</v>
      </c>
    </row>
    <row r="7" spans="3:9" x14ac:dyDescent="0.25">
      <c r="C7" s="71" t="s">
        <v>33</v>
      </c>
      <c r="D7" s="72">
        <v>202</v>
      </c>
      <c r="E7" s="73" t="s">
        <v>70</v>
      </c>
      <c r="F7" s="72" t="s">
        <v>0</v>
      </c>
      <c r="G7" s="72">
        <v>1</v>
      </c>
      <c r="H7" s="74">
        <v>1</v>
      </c>
      <c r="I7" s="70">
        <f t="shared" si="0"/>
        <v>2</v>
      </c>
    </row>
    <row r="8" spans="3:9" x14ac:dyDescent="0.25">
      <c r="C8" s="71" t="s">
        <v>19</v>
      </c>
      <c r="D8" s="72">
        <v>202</v>
      </c>
      <c r="E8" s="73" t="s">
        <v>31</v>
      </c>
      <c r="F8" s="72" t="s">
        <v>0</v>
      </c>
      <c r="G8" s="72">
        <v>1</v>
      </c>
      <c r="H8" s="74">
        <v>1</v>
      </c>
      <c r="I8" s="70">
        <f t="shared" si="0"/>
        <v>2</v>
      </c>
    </row>
    <row r="9" spans="3:9" x14ac:dyDescent="0.25">
      <c r="C9" s="71"/>
      <c r="D9" s="72">
        <v>203</v>
      </c>
      <c r="E9" s="73" t="s">
        <v>27</v>
      </c>
      <c r="F9" s="72" t="s">
        <v>29</v>
      </c>
      <c r="G9" s="72">
        <f>ROUNDUP((31.25+37.5)/100*6,0)</f>
        <v>5</v>
      </c>
      <c r="H9" s="72">
        <f>ROUNDUP((31.25+37.5)/100*6,0)</f>
        <v>5</v>
      </c>
      <c r="I9" s="70">
        <f t="shared" si="0"/>
        <v>10</v>
      </c>
    </row>
    <row r="10" spans="3:9" x14ac:dyDescent="0.25">
      <c r="C10" s="71" t="s">
        <v>20</v>
      </c>
      <c r="D10" s="72">
        <v>209</v>
      </c>
      <c r="E10" s="73" t="s">
        <v>58</v>
      </c>
      <c r="F10" s="72" t="s">
        <v>15</v>
      </c>
      <c r="G10" s="77">
        <f>(31.25+37.5)/100</f>
        <v>0.6875</v>
      </c>
      <c r="H10" s="77">
        <f>(37.5+31.25)/100</f>
        <v>0.6875</v>
      </c>
      <c r="I10" s="76">
        <f t="shared" si="0"/>
        <v>1.375</v>
      </c>
    </row>
    <row r="11" spans="3:9" x14ac:dyDescent="0.25">
      <c r="C11" s="71" t="s">
        <v>21</v>
      </c>
      <c r="D11" s="72">
        <v>606</v>
      </c>
      <c r="E11" s="73" t="s">
        <v>68</v>
      </c>
      <c r="F11" s="72" t="s">
        <v>1</v>
      </c>
      <c r="G11" s="77">
        <v>31.25</v>
      </c>
      <c r="H11" s="77">
        <v>31.25</v>
      </c>
      <c r="I11" s="78">
        <f t="shared" si="0"/>
        <v>62.5</v>
      </c>
    </row>
    <row r="12" spans="3:9" x14ac:dyDescent="0.25">
      <c r="C12" s="71" t="s">
        <v>72</v>
      </c>
      <c r="D12" s="72">
        <v>606</v>
      </c>
      <c r="E12" s="73" t="s">
        <v>114</v>
      </c>
      <c r="F12" s="72" t="s">
        <v>0</v>
      </c>
      <c r="G12" s="74">
        <v>1</v>
      </c>
      <c r="H12" s="74">
        <v>1</v>
      </c>
      <c r="I12" s="70">
        <f t="shared" si="0"/>
        <v>2</v>
      </c>
    </row>
    <row r="13" spans="3:9" x14ac:dyDescent="0.25">
      <c r="C13" s="89" t="s">
        <v>45</v>
      </c>
      <c r="D13" s="90">
        <v>606</v>
      </c>
      <c r="E13" s="91" t="s">
        <v>69</v>
      </c>
      <c r="F13" s="90" t="s">
        <v>0</v>
      </c>
      <c r="G13" s="90">
        <v>1</v>
      </c>
      <c r="H13" s="90">
        <v>1</v>
      </c>
      <c r="I13" s="70">
        <f t="shared" si="0"/>
        <v>2</v>
      </c>
    </row>
    <row r="14" spans="3:9" ht="15.75" thickBot="1" x14ac:dyDescent="0.3">
      <c r="C14" s="80"/>
      <c r="D14" s="81">
        <v>626</v>
      </c>
      <c r="E14" s="82" t="s">
        <v>66</v>
      </c>
      <c r="F14" s="81" t="s">
        <v>0</v>
      </c>
      <c r="G14" s="81">
        <v>3</v>
      </c>
      <c r="H14" s="81">
        <v>3</v>
      </c>
      <c r="I14" s="83">
        <f t="shared" si="0"/>
        <v>6</v>
      </c>
    </row>
    <row r="15" spans="3:9" x14ac:dyDescent="0.25">
      <c r="C15" s="84" t="s">
        <v>63</v>
      </c>
      <c r="D15" s="85"/>
      <c r="E15" s="85"/>
      <c r="F15" s="85"/>
      <c r="G15" s="85"/>
      <c r="H15" s="85"/>
      <c r="I15" s="85"/>
    </row>
    <row r="17" spans="5:7" x14ac:dyDescent="0.25">
      <c r="E17" s="18"/>
    </row>
    <row r="18" spans="5:7" x14ac:dyDescent="0.25">
      <c r="E18" s="18"/>
      <c r="G18" s="17"/>
    </row>
    <row r="19" spans="5:7" x14ac:dyDescent="0.25">
      <c r="E19" s="18"/>
    </row>
    <row r="20" spans="5:7" x14ac:dyDescent="0.25">
      <c r="E20" s="18"/>
    </row>
    <row r="21" spans="5:7" x14ac:dyDescent="0.25">
      <c r="E21" s="18"/>
    </row>
    <row r="22" spans="5:7" x14ac:dyDescent="0.25">
      <c r="E22" s="18"/>
    </row>
    <row r="23" spans="5:7" x14ac:dyDescent="0.25">
      <c r="E23" s="16"/>
    </row>
    <row r="24" spans="5:7" x14ac:dyDescent="0.25">
      <c r="E24" s="16"/>
    </row>
    <row r="25" spans="5:7" x14ac:dyDescent="0.25">
      <c r="E25" s="16"/>
    </row>
    <row r="26" spans="5:7" x14ac:dyDescent="0.25">
      <c r="E26" s="16"/>
    </row>
  </sheetData>
  <mergeCells count="6">
    <mergeCell ref="I4:I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3E95F-AA71-41EA-806D-2C929C903F07}">
  <dimension ref="C3:I30"/>
  <sheetViews>
    <sheetView workbookViewId="0">
      <selection activeCell="C6" sqref="C6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72" style="13" bestFit="1" customWidth="1"/>
    <col min="6" max="9" width="12.7109375" style="13" customWidth="1"/>
    <col min="10" max="16384" width="9.140625" style="13"/>
  </cols>
  <sheetData>
    <row r="3" spans="3:9" ht="15.75" thickBot="1" x14ac:dyDescent="0.3"/>
    <row r="4" spans="3:9" x14ac:dyDescent="0.25">
      <c r="C4" s="127" t="s">
        <v>3</v>
      </c>
      <c r="D4" s="129" t="s">
        <v>4</v>
      </c>
      <c r="E4" s="131" t="s">
        <v>5</v>
      </c>
      <c r="F4" s="129" t="s">
        <v>6</v>
      </c>
      <c r="G4" s="133" t="s">
        <v>7</v>
      </c>
      <c r="H4" s="134"/>
      <c r="I4" s="125" t="s">
        <v>8</v>
      </c>
    </row>
    <row r="5" spans="3:9" ht="15.75" thickBot="1" x14ac:dyDescent="0.3">
      <c r="C5" s="128"/>
      <c r="D5" s="130"/>
      <c r="E5" s="132"/>
      <c r="F5" s="130"/>
      <c r="G5" s="60" t="s">
        <v>64</v>
      </c>
      <c r="H5" s="60" t="s">
        <v>65</v>
      </c>
      <c r="I5" s="126"/>
    </row>
    <row r="6" spans="3:9" x14ac:dyDescent="0.25">
      <c r="C6" s="61" t="s">
        <v>11</v>
      </c>
      <c r="D6" s="62">
        <v>202</v>
      </c>
      <c r="E6" s="63" t="s">
        <v>2</v>
      </c>
      <c r="F6" s="62" t="s">
        <v>1</v>
      </c>
      <c r="G6" s="92">
        <f>25+31.25+175</f>
        <v>231.25</v>
      </c>
      <c r="H6" s="92">
        <f>25+31.25+150</f>
        <v>206.25</v>
      </c>
      <c r="I6" s="65">
        <f t="shared" ref="I6:I18" si="0">SUM(G6:H6)</f>
        <v>437.5</v>
      </c>
    </row>
    <row r="7" spans="3:9" x14ac:dyDescent="0.25">
      <c r="C7" s="66" t="s">
        <v>13</v>
      </c>
      <c r="D7" s="67">
        <v>202</v>
      </c>
      <c r="E7" s="73" t="s">
        <v>14</v>
      </c>
      <c r="F7" s="67" t="s">
        <v>0</v>
      </c>
      <c r="G7" s="69">
        <v>1</v>
      </c>
      <c r="H7" s="69">
        <v>1</v>
      </c>
      <c r="I7" s="70">
        <f t="shared" si="0"/>
        <v>2</v>
      </c>
    </row>
    <row r="8" spans="3:9" x14ac:dyDescent="0.25">
      <c r="C8" s="71" t="s">
        <v>33</v>
      </c>
      <c r="D8" s="72">
        <v>202</v>
      </c>
      <c r="E8" s="73" t="s">
        <v>70</v>
      </c>
      <c r="F8" s="72" t="s">
        <v>0</v>
      </c>
      <c r="G8" s="72">
        <v>1</v>
      </c>
      <c r="H8" s="74">
        <v>1</v>
      </c>
      <c r="I8" s="70">
        <f t="shared" si="0"/>
        <v>2</v>
      </c>
    </row>
    <row r="9" spans="3:9" x14ac:dyDescent="0.25">
      <c r="C9" s="71" t="s">
        <v>19</v>
      </c>
      <c r="D9" s="72">
        <v>202</v>
      </c>
      <c r="E9" s="73" t="s">
        <v>31</v>
      </c>
      <c r="F9" s="72" t="s">
        <v>0</v>
      </c>
      <c r="G9" s="72">
        <v>2</v>
      </c>
      <c r="H9" s="74">
        <v>2</v>
      </c>
      <c r="I9" s="70">
        <f t="shared" si="0"/>
        <v>4</v>
      </c>
    </row>
    <row r="10" spans="3:9" x14ac:dyDescent="0.25">
      <c r="C10" s="71"/>
      <c r="D10" s="72">
        <v>203</v>
      </c>
      <c r="E10" s="73" t="s">
        <v>27</v>
      </c>
      <c r="F10" s="72" t="s">
        <v>29</v>
      </c>
      <c r="G10" s="72">
        <f>ROUNDUP((12.5+25+31.25+175+37.5)/100*6,0)</f>
        <v>17</v>
      </c>
      <c r="H10" s="72">
        <f>ROUNDUP((12.5+25+31.25+150+37.5)/100*6,0)</f>
        <v>16</v>
      </c>
      <c r="I10" s="70">
        <f t="shared" si="0"/>
        <v>33</v>
      </c>
    </row>
    <row r="11" spans="3:9" x14ac:dyDescent="0.25">
      <c r="C11" s="71" t="s">
        <v>20</v>
      </c>
      <c r="D11" s="72">
        <v>209</v>
      </c>
      <c r="E11" s="73" t="s">
        <v>58</v>
      </c>
      <c r="F11" s="72" t="s">
        <v>15</v>
      </c>
      <c r="G11" s="77">
        <f>(12.5+25+31.25+175+37.5)/100</f>
        <v>2.8125</v>
      </c>
      <c r="H11" s="77">
        <f>(12.5+25+31.25+150+37.5)/100</f>
        <v>2.5625</v>
      </c>
      <c r="I11" s="76">
        <f t="shared" si="0"/>
        <v>5.375</v>
      </c>
    </row>
    <row r="12" spans="3:9" x14ac:dyDescent="0.25">
      <c r="C12" s="71" t="s">
        <v>21</v>
      </c>
      <c r="D12" s="72">
        <v>606</v>
      </c>
      <c r="E12" s="73" t="s">
        <v>68</v>
      </c>
      <c r="F12" s="72" t="s">
        <v>1</v>
      </c>
      <c r="G12" s="77">
        <f>25+31.25</f>
        <v>56.25</v>
      </c>
      <c r="H12" s="77">
        <f>25+31.25</f>
        <v>56.25</v>
      </c>
      <c r="I12" s="78">
        <f t="shared" si="0"/>
        <v>112.5</v>
      </c>
    </row>
    <row r="13" spans="3:9" x14ac:dyDescent="0.25">
      <c r="C13" s="71" t="s">
        <v>22</v>
      </c>
      <c r="D13" s="72">
        <v>606</v>
      </c>
      <c r="E13" s="73" t="s">
        <v>56</v>
      </c>
      <c r="F13" s="72" t="s">
        <v>1</v>
      </c>
      <c r="G13" s="79">
        <f>175</f>
        <v>175</v>
      </c>
      <c r="H13" s="79">
        <f>150</f>
        <v>150</v>
      </c>
      <c r="I13" s="78">
        <f t="shared" si="0"/>
        <v>325</v>
      </c>
    </row>
    <row r="14" spans="3:9" x14ac:dyDescent="0.25">
      <c r="C14" s="71" t="s">
        <v>23</v>
      </c>
      <c r="D14" s="72">
        <v>606</v>
      </c>
      <c r="E14" s="73" t="s">
        <v>71</v>
      </c>
      <c r="F14" s="72" t="s">
        <v>0</v>
      </c>
      <c r="G14" s="74">
        <v>1</v>
      </c>
      <c r="H14" s="74">
        <v>1</v>
      </c>
      <c r="I14" s="70">
        <f t="shared" si="0"/>
        <v>2</v>
      </c>
    </row>
    <row r="15" spans="3:9" x14ac:dyDescent="0.25">
      <c r="C15" s="89" t="s">
        <v>44</v>
      </c>
      <c r="D15" s="90">
        <v>606</v>
      </c>
      <c r="E15" s="73" t="s">
        <v>113</v>
      </c>
      <c r="F15" s="90" t="s">
        <v>0</v>
      </c>
      <c r="G15" s="93">
        <v>1</v>
      </c>
      <c r="H15" s="93">
        <v>1</v>
      </c>
      <c r="I15" s="70">
        <f t="shared" si="0"/>
        <v>2</v>
      </c>
    </row>
    <row r="16" spans="3:9" x14ac:dyDescent="0.25">
      <c r="C16" s="89" t="s">
        <v>45</v>
      </c>
      <c r="D16" s="90">
        <v>606</v>
      </c>
      <c r="E16" s="91" t="s">
        <v>69</v>
      </c>
      <c r="F16" s="90" t="s">
        <v>0</v>
      </c>
      <c r="G16" s="90">
        <v>1</v>
      </c>
      <c r="H16" s="90">
        <v>1</v>
      </c>
      <c r="I16" s="70">
        <f t="shared" si="0"/>
        <v>2</v>
      </c>
    </row>
    <row r="17" spans="3:9" x14ac:dyDescent="0.25">
      <c r="C17" s="89" t="s">
        <v>46</v>
      </c>
      <c r="D17" s="90">
        <v>606</v>
      </c>
      <c r="E17" s="91" t="s">
        <v>77</v>
      </c>
      <c r="F17" s="90" t="s">
        <v>0</v>
      </c>
      <c r="G17" s="90">
        <v>1</v>
      </c>
      <c r="H17" s="90">
        <v>1</v>
      </c>
      <c r="I17" s="70">
        <f t="shared" si="0"/>
        <v>2</v>
      </c>
    </row>
    <row r="18" spans="3:9" ht="15.75" thickBot="1" x14ac:dyDescent="0.3">
      <c r="C18" s="80"/>
      <c r="D18" s="81">
        <v>626</v>
      </c>
      <c r="E18" s="82" t="s">
        <v>66</v>
      </c>
      <c r="F18" s="81" t="s">
        <v>0</v>
      </c>
      <c r="G18" s="81">
        <v>7</v>
      </c>
      <c r="H18" s="81">
        <v>7</v>
      </c>
      <c r="I18" s="83">
        <f t="shared" si="0"/>
        <v>14</v>
      </c>
    </row>
    <row r="19" spans="3:9" x14ac:dyDescent="0.25">
      <c r="C19" s="84" t="s">
        <v>63</v>
      </c>
      <c r="D19" s="85"/>
      <c r="E19" s="85"/>
      <c r="F19" s="85"/>
      <c r="G19" s="85"/>
      <c r="H19" s="85"/>
      <c r="I19" s="85"/>
    </row>
    <row r="21" spans="3:9" x14ac:dyDescent="0.25">
      <c r="E21" s="18"/>
    </row>
    <row r="22" spans="3:9" x14ac:dyDescent="0.25">
      <c r="E22" s="18"/>
      <c r="G22" s="17"/>
    </row>
    <row r="23" spans="3:9" x14ac:dyDescent="0.25">
      <c r="E23" s="18"/>
    </row>
    <row r="24" spans="3:9" x14ac:dyDescent="0.25">
      <c r="E24" s="18"/>
    </row>
    <row r="25" spans="3:9" x14ac:dyDescent="0.25">
      <c r="E25" s="18"/>
    </row>
    <row r="26" spans="3:9" x14ac:dyDescent="0.25">
      <c r="E26" s="18"/>
    </row>
    <row r="27" spans="3:9" x14ac:dyDescent="0.25">
      <c r="E27" s="16"/>
    </row>
    <row r="28" spans="3:9" x14ac:dyDescent="0.25">
      <c r="E28" s="16"/>
    </row>
    <row r="29" spans="3:9" x14ac:dyDescent="0.25">
      <c r="E29" s="16"/>
    </row>
    <row r="30" spans="3:9" x14ac:dyDescent="0.25">
      <c r="E30" s="16"/>
    </row>
  </sheetData>
  <mergeCells count="6">
    <mergeCell ref="I4:I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9845A-8F49-4305-8AD2-16737265A22B}">
  <dimension ref="C3:I24"/>
  <sheetViews>
    <sheetView workbookViewId="0">
      <selection activeCell="H13" sqref="H13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72" style="13" bestFit="1" customWidth="1"/>
    <col min="6" max="9" width="12.7109375" style="13" customWidth="1"/>
    <col min="10" max="16384" width="9.140625" style="13"/>
  </cols>
  <sheetData>
    <row r="3" spans="3:9" ht="15.75" thickBot="1" x14ac:dyDescent="0.3"/>
    <row r="4" spans="3:9" x14ac:dyDescent="0.25">
      <c r="C4" s="127" t="s">
        <v>3</v>
      </c>
      <c r="D4" s="129" t="s">
        <v>4</v>
      </c>
      <c r="E4" s="131" t="s">
        <v>5</v>
      </c>
      <c r="F4" s="129" t="s">
        <v>6</v>
      </c>
      <c r="G4" s="133" t="s">
        <v>7</v>
      </c>
      <c r="H4" s="134"/>
      <c r="I4" s="125" t="s">
        <v>8</v>
      </c>
    </row>
    <row r="5" spans="3:9" ht="15.75" thickBot="1" x14ac:dyDescent="0.3">
      <c r="C5" s="128"/>
      <c r="D5" s="130"/>
      <c r="E5" s="132"/>
      <c r="F5" s="130"/>
      <c r="G5" s="60" t="s">
        <v>64</v>
      </c>
      <c r="H5" s="60" t="s">
        <v>65</v>
      </c>
      <c r="I5" s="126"/>
    </row>
    <row r="6" spans="3:9" x14ac:dyDescent="0.25">
      <c r="C6" s="71" t="s">
        <v>12</v>
      </c>
      <c r="D6" s="72">
        <v>202</v>
      </c>
      <c r="E6" s="73" t="s">
        <v>34</v>
      </c>
      <c r="F6" s="72" t="s">
        <v>0</v>
      </c>
      <c r="G6" s="72"/>
      <c r="H6" s="74">
        <v>1</v>
      </c>
      <c r="I6" s="70">
        <f t="shared" ref="I6:I12" si="0">SUM(G6:H6)</f>
        <v>1</v>
      </c>
    </row>
    <row r="7" spans="3:9" x14ac:dyDescent="0.25">
      <c r="C7" s="71" t="s">
        <v>13</v>
      </c>
      <c r="D7" s="72">
        <v>202</v>
      </c>
      <c r="E7" s="73" t="s">
        <v>14</v>
      </c>
      <c r="F7" s="72" t="s">
        <v>0</v>
      </c>
      <c r="G7" s="72"/>
      <c r="H7" s="74">
        <v>1</v>
      </c>
      <c r="I7" s="70">
        <f t="shared" si="0"/>
        <v>1</v>
      </c>
    </row>
    <row r="8" spans="3:9" x14ac:dyDescent="0.25">
      <c r="C8" s="71"/>
      <c r="D8" s="72">
        <v>203</v>
      </c>
      <c r="E8" s="73" t="s">
        <v>27</v>
      </c>
      <c r="F8" s="72" t="s">
        <v>29</v>
      </c>
      <c r="G8" s="72"/>
      <c r="H8" s="72">
        <f>ROUNDUP((50+12.5)/100*6,0)</f>
        <v>4</v>
      </c>
      <c r="I8" s="70">
        <f t="shared" si="0"/>
        <v>4</v>
      </c>
    </row>
    <row r="9" spans="3:9" x14ac:dyDescent="0.25">
      <c r="C9" s="71" t="s">
        <v>20</v>
      </c>
      <c r="D9" s="72">
        <v>209</v>
      </c>
      <c r="E9" s="73" t="s">
        <v>58</v>
      </c>
      <c r="F9" s="72" t="s">
        <v>15</v>
      </c>
      <c r="G9" s="77"/>
      <c r="H9" s="77">
        <f>(50+12.5)/100</f>
        <v>0.625</v>
      </c>
      <c r="I9" s="76">
        <f t="shared" si="0"/>
        <v>0.625</v>
      </c>
    </row>
    <row r="10" spans="3:9" x14ac:dyDescent="0.25">
      <c r="C10" s="71" t="s">
        <v>43</v>
      </c>
      <c r="D10" s="72">
        <v>606</v>
      </c>
      <c r="E10" s="73" t="s">
        <v>112</v>
      </c>
      <c r="F10" s="72" t="s">
        <v>0</v>
      </c>
      <c r="G10" s="74"/>
      <c r="H10" s="74">
        <v>1</v>
      </c>
      <c r="I10" s="70">
        <f t="shared" si="0"/>
        <v>1</v>
      </c>
    </row>
    <row r="11" spans="3:9" x14ac:dyDescent="0.25">
      <c r="C11" s="89" t="s">
        <v>44</v>
      </c>
      <c r="D11" s="90">
        <v>606</v>
      </c>
      <c r="E11" s="73" t="s">
        <v>113</v>
      </c>
      <c r="F11" s="90" t="s">
        <v>0</v>
      </c>
      <c r="G11" s="93"/>
      <c r="H11" s="93">
        <v>1</v>
      </c>
      <c r="I11" s="70">
        <f t="shared" si="0"/>
        <v>1</v>
      </c>
    </row>
    <row r="12" spans="3:9" ht="15.75" thickBot="1" x14ac:dyDescent="0.3">
      <c r="C12" s="80"/>
      <c r="D12" s="81">
        <v>626</v>
      </c>
      <c r="E12" s="82" t="s">
        <v>66</v>
      </c>
      <c r="F12" s="81" t="s">
        <v>0</v>
      </c>
      <c r="G12" s="81"/>
      <c r="H12" s="81">
        <v>3</v>
      </c>
      <c r="I12" s="83">
        <f t="shared" si="0"/>
        <v>3</v>
      </c>
    </row>
    <row r="13" spans="3:9" x14ac:dyDescent="0.25">
      <c r="C13" s="84" t="s">
        <v>63</v>
      </c>
      <c r="D13" s="85"/>
      <c r="E13" s="85"/>
      <c r="F13" s="85"/>
      <c r="G13" s="85"/>
      <c r="H13" s="85"/>
      <c r="I13" s="85"/>
    </row>
    <row r="15" spans="3:9" x14ac:dyDescent="0.25">
      <c r="E15" s="18"/>
    </row>
    <row r="16" spans="3:9" x14ac:dyDescent="0.25">
      <c r="E16" s="18"/>
      <c r="G16" s="17"/>
    </row>
    <row r="17" spans="5:5" x14ac:dyDescent="0.25">
      <c r="E17" s="18"/>
    </row>
    <row r="18" spans="5:5" x14ac:dyDescent="0.25">
      <c r="E18" s="18"/>
    </row>
    <row r="19" spans="5:5" x14ac:dyDescent="0.25">
      <c r="E19" s="18"/>
    </row>
    <row r="20" spans="5:5" x14ac:dyDescent="0.25">
      <c r="E20" s="18"/>
    </row>
    <row r="21" spans="5:5" x14ac:dyDescent="0.25">
      <c r="E21" s="16"/>
    </row>
    <row r="22" spans="5:5" x14ac:dyDescent="0.25">
      <c r="E22" s="16"/>
    </row>
    <row r="23" spans="5:5" x14ac:dyDescent="0.25">
      <c r="E23" s="16"/>
    </row>
    <row r="24" spans="5:5" x14ac:dyDescent="0.25">
      <c r="E24" s="16"/>
    </row>
  </sheetData>
  <mergeCells count="6">
    <mergeCell ref="I4:I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B83B6-1CCB-4E46-A95B-B18A14E56A69}">
  <dimension ref="C3:I27"/>
  <sheetViews>
    <sheetView workbookViewId="0">
      <selection activeCell="H10" sqref="H10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72" style="13" bestFit="1" customWidth="1"/>
    <col min="6" max="9" width="12.7109375" style="13" customWidth="1"/>
    <col min="10" max="16384" width="9.140625" style="13"/>
  </cols>
  <sheetData>
    <row r="3" spans="3:9" ht="15.75" thickBot="1" x14ac:dyDescent="0.3"/>
    <row r="4" spans="3:9" x14ac:dyDescent="0.25">
      <c r="C4" s="127" t="s">
        <v>3</v>
      </c>
      <c r="D4" s="129" t="s">
        <v>4</v>
      </c>
      <c r="E4" s="131" t="s">
        <v>5</v>
      </c>
      <c r="F4" s="129" t="s">
        <v>6</v>
      </c>
      <c r="G4" s="133" t="s">
        <v>7</v>
      </c>
      <c r="H4" s="134"/>
      <c r="I4" s="125" t="s">
        <v>8</v>
      </c>
    </row>
    <row r="5" spans="3:9" ht="15.75" thickBot="1" x14ac:dyDescent="0.3">
      <c r="C5" s="128"/>
      <c r="D5" s="130"/>
      <c r="E5" s="132"/>
      <c r="F5" s="130"/>
      <c r="G5" s="60" t="s">
        <v>64</v>
      </c>
      <c r="H5" s="60" t="s">
        <v>65</v>
      </c>
      <c r="I5" s="126"/>
    </row>
    <row r="6" spans="3:9" x14ac:dyDescent="0.25">
      <c r="C6" s="61" t="s">
        <v>11</v>
      </c>
      <c r="D6" s="62">
        <v>202</v>
      </c>
      <c r="E6" s="63" t="s">
        <v>2</v>
      </c>
      <c r="F6" s="62" t="s">
        <v>1</v>
      </c>
      <c r="G6" s="92"/>
      <c r="H6" s="92">
        <f>75+31.25</f>
        <v>106.25</v>
      </c>
      <c r="I6" s="95">
        <f t="shared" ref="I6:I15" si="0">SUM(G6:H6)</f>
        <v>106.25</v>
      </c>
    </row>
    <row r="7" spans="3:9" x14ac:dyDescent="0.25">
      <c r="C7" s="71" t="s">
        <v>33</v>
      </c>
      <c r="D7" s="72">
        <v>202</v>
      </c>
      <c r="E7" s="73" t="s">
        <v>70</v>
      </c>
      <c r="F7" s="72" t="s">
        <v>0</v>
      </c>
      <c r="G7" s="72"/>
      <c r="H7" s="74">
        <v>1</v>
      </c>
      <c r="I7" s="70">
        <f t="shared" si="0"/>
        <v>1</v>
      </c>
    </row>
    <row r="8" spans="3:9" x14ac:dyDescent="0.25">
      <c r="C8" s="71" t="s">
        <v>19</v>
      </c>
      <c r="D8" s="72">
        <v>202</v>
      </c>
      <c r="E8" s="73" t="s">
        <v>31</v>
      </c>
      <c r="F8" s="72" t="s">
        <v>0</v>
      </c>
      <c r="G8" s="72"/>
      <c r="H8" s="74">
        <v>1</v>
      </c>
      <c r="I8" s="70">
        <f t="shared" si="0"/>
        <v>1</v>
      </c>
    </row>
    <row r="9" spans="3:9" x14ac:dyDescent="0.25">
      <c r="C9" s="71"/>
      <c r="D9" s="72">
        <v>203</v>
      </c>
      <c r="E9" s="73" t="s">
        <v>27</v>
      </c>
      <c r="F9" s="72" t="s">
        <v>29</v>
      </c>
      <c r="G9" s="72"/>
      <c r="H9" s="72">
        <f>ROUNDUP((37.5+75+31.25)/100*6,0)</f>
        <v>9</v>
      </c>
      <c r="I9" s="70">
        <f t="shared" si="0"/>
        <v>9</v>
      </c>
    </row>
    <row r="10" spans="3:9" x14ac:dyDescent="0.25">
      <c r="C10" s="71" t="s">
        <v>20</v>
      </c>
      <c r="D10" s="72">
        <v>209</v>
      </c>
      <c r="E10" s="73" t="s">
        <v>58</v>
      </c>
      <c r="F10" s="72" t="s">
        <v>15</v>
      </c>
      <c r="G10" s="77"/>
      <c r="H10" s="77">
        <f>(37.5+75+31.25)/100</f>
        <v>1.4375</v>
      </c>
      <c r="I10" s="76">
        <f t="shared" si="0"/>
        <v>1.4375</v>
      </c>
    </row>
    <row r="11" spans="3:9" x14ac:dyDescent="0.25">
      <c r="C11" s="71" t="s">
        <v>21</v>
      </c>
      <c r="D11" s="72">
        <v>606</v>
      </c>
      <c r="E11" s="73" t="s">
        <v>68</v>
      </c>
      <c r="F11" s="72" t="s">
        <v>1</v>
      </c>
      <c r="G11" s="77"/>
      <c r="H11" s="77">
        <v>31.25</v>
      </c>
      <c r="I11" s="76">
        <f t="shared" si="0"/>
        <v>31.25</v>
      </c>
    </row>
    <row r="12" spans="3:9" x14ac:dyDescent="0.25">
      <c r="C12" s="71" t="s">
        <v>22</v>
      </c>
      <c r="D12" s="72">
        <v>606</v>
      </c>
      <c r="E12" s="73" t="s">
        <v>56</v>
      </c>
      <c r="F12" s="72" t="s">
        <v>1</v>
      </c>
      <c r="G12" s="79"/>
      <c r="H12" s="79">
        <v>75</v>
      </c>
      <c r="I12" s="78">
        <f t="shared" si="0"/>
        <v>75</v>
      </c>
    </row>
    <row r="13" spans="3:9" x14ac:dyDescent="0.25">
      <c r="C13" s="71" t="s">
        <v>23</v>
      </c>
      <c r="D13" s="72">
        <v>606</v>
      </c>
      <c r="E13" s="73" t="s">
        <v>71</v>
      </c>
      <c r="F13" s="72" t="s">
        <v>0</v>
      </c>
      <c r="G13" s="74"/>
      <c r="H13" s="74">
        <v>1</v>
      </c>
      <c r="I13" s="70">
        <f t="shared" si="0"/>
        <v>1</v>
      </c>
    </row>
    <row r="14" spans="3:9" x14ac:dyDescent="0.25">
      <c r="C14" s="89" t="s">
        <v>45</v>
      </c>
      <c r="D14" s="90">
        <v>606</v>
      </c>
      <c r="E14" s="73" t="s">
        <v>69</v>
      </c>
      <c r="F14" s="90" t="s">
        <v>0</v>
      </c>
      <c r="G14" s="93"/>
      <c r="H14" s="93">
        <v>1</v>
      </c>
      <c r="I14" s="70">
        <f t="shared" si="0"/>
        <v>1</v>
      </c>
    </row>
    <row r="15" spans="3:9" ht="15.75" thickBot="1" x14ac:dyDescent="0.3">
      <c r="C15" s="80"/>
      <c r="D15" s="81">
        <v>626</v>
      </c>
      <c r="E15" s="82" t="s">
        <v>66</v>
      </c>
      <c r="F15" s="81" t="s">
        <v>0</v>
      </c>
      <c r="G15" s="81"/>
      <c r="H15" s="81">
        <v>3</v>
      </c>
      <c r="I15" s="83">
        <f t="shared" si="0"/>
        <v>3</v>
      </c>
    </row>
    <row r="16" spans="3:9" x14ac:dyDescent="0.25">
      <c r="C16" s="84" t="s">
        <v>63</v>
      </c>
      <c r="D16" s="85"/>
      <c r="E16" s="85"/>
      <c r="F16" s="85"/>
      <c r="G16" s="85"/>
      <c r="H16" s="85"/>
      <c r="I16" s="85"/>
    </row>
    <row r="18" spans="5:7" x14ac:dyDescent="0.25">
      <c r="E18" s="18"/>
    </row>
    <row r="19" spans="5:7" x14ac:dyDescent="0.25">
      <c r="E19" s="18"/>
      <c r="G19" s="17"/>
    </row>
    <row r="20" spans="5:7" x14ac:dyDescent="0.25">
      <c r="E20" s="18"/>
    </row>
    <row r="21" spans="5:7" x14ac:dyDescent="0.25">
      <c r="E21" s="18"/>
    </row>
    <row r="22" spans="5:7" x14ac:dyDescent="0.25">
      <c r="E22" s="18"/>
    </row>
    <row r="23" spans="5:7" x14ac:dyDescent="0.25">
      <c r="E23" s="18"/>
    </row>
    <row r="24" spans="5:7" x14ac:dyDescent="0.25">
      <c r="E24" s="16"/>
    </row>
    <row r="25" spans="5:7" x14ac:dyDescent="0.25">
      <c r="E25" s="16"/>
    </row>
    <row r="26" spans="5:7" x14ac:dyDescent="0.25">
      <c r="E26" s="16"/>
    </row>
    <row r="27" spans="5:7" x14ac:dyDescent="0.25">
      <c r="E27" s="16"/>
    </row>
  </sheetData>
  <mergeCells count="6">
    <mergeCell ref="I4:I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C75D4-57DF-4B72-86F0-BC1FB54A425C}">
  <dimension ref="C3:I27"/>
  <sheetViews>
    <sheetView workbookViewId="0">
      <selection activeCell="C14" sqref="C14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72" style="13" bestFit="1" customWidth="1"/>
    <col min="6" max="9" width="12.7109375" style="13" customWidth="1"/>
    <col min="10" max="16384" width="9.140625" style="13"/>
  </cols>
  <sheetData>
    <row r="3" spans="3:9" ht="15.75" thickBot="1" x14ac:dyDescent="0.3"/>
    <row r="4" spans="3:9" x14ac:dyDescent="0.25">
      <c r="C4" s="127" t="s">
        <v>3</v>
      </c>
      <c r="D4" s="129" t="s">
        <v>4</v>
      </c>
      <c r="E4" s="131" t="s">
        <v>5</v>
      </c>
      <c r="F4" s="129" t="s">
        <v>6</v>
      </c>
      <c r="G4" s="133" t="s">
        <v>7</v>
      </c>
      <c r="H4" s="134"/>
      <c r="I4" s="125" t="s">
        <v>8</v>
      </c>
    </row>
    <row r="5" spans="3:9" ht="15.75" thickBot="1" x14ac:dyDescent="0.3">
      <c r="C5" s="128"/>
      <c r="D5" s="130"/>
      <c r="E5" s="132"/>
      <c r="F5" s="130"/>
      <c r="G5" s="60" t="s">
        <v>64</v>
      </c>
      <c r="H5" s="60" t="s">
        <v>65</v>
      </c>
      <c r="I5" s="126"/>
    </row>
    <row r="6" spans="3:9" x14ac:dyDescent="0.25">
      <c r="C6" s="61" t="s">
        <v>11</v>
      </c>
      <c r="D6" s="62">
        <v>202</v>
      </c>
      <c r="E6" s="63" t="s">
        <v>2</v>
      </c>
      <c r="F6" s="62" t="s">
        <v>1</v>
      </c>
      <c r="G6" s="92">
        <f>87.5+31.25</f>
        <v>118.75</v>
      </c>
      <c r="H6" s="92"/>
      <c r="I6" s="95">
        <f t="shared" ref="I6:I15" si="0">SUM(G6:H6)</f>
        <v>118.75</v>
      </c>
    </row>
    <row r="7" spans="3:9" x14ac:dyDescent="0.25">
      <c r="C7" s="71" t="s">
        <v>33</v>
      </c>
      <c r="D7" s="72">
        <v>202</v>
      </c>
      <c r="E7" s="73" t="s">
        <v>70</v>
      </c>
      <c r="F7" s="72" t="s">
        <v>0</v>
      </c>
      <c r="G7" s="74">
        <v>1</v>
      </c>
      <c r="H7" s="74"/>
      <c r="I7" s="70">
        <f t="shared" si="0"/>
        <v>1</v>
      </c>
    </row>
    <row r="8" spans="3:9" x14ac:dyDescent="0.25">
      <c r="C8" s="71" t="s">
        <v>19</v>
      </c>
      <c r="D8" s="72">
        <v>202</v>
      </c>
      <c r="E8" s="73" t="s">
        <v>31</v>
      </c>
      <c r="F8" s="72" t="s">
        <v>0</v>
      </c>
      <c r="G8" s="74">
        <v>1</v>
      </c>
      <c r="H8" s="74"/>
      <c r="I8" s="70">
        <f t="shared" si="0"/>
        <v>1</v>
      </c>
    </row>
    <row r="9" spans="3:9" x14ac:dyDescent="0.25">
      <c r="C9" s="71"/>
      <c r="D9" s="72">
        <v>203</v>
      </c>
      <c r="E9" s="73" t="s">
        <v>27</v>
      </c>
      <c r="F9" s="72" t="s">
        <v>29</v>
      </c>
      <c r="G9" s="72">
        <f>ROUNDUP((37.5+87.5+31.25)/100*6,0)</f>
        <v>10</v>
      </c>
      <c r="H9" s="72"/>
      <c r="I9" s="70">
        <f t="shared" si="0"/>
        <v>10</v>
      </c>
    </row>
    <row r="10" spans="3:9" x14ac:dyDescent="0.25">
      <c r="C10" s="71" t="s">
        <v>20</v>
      </c>
      <c r="D10" s="72">
        <v>209</v>
      </c>
      <c r="E10" s="73" t="s">
        <v>58</v>
      </c>
      <c r="F10" s="72" t="s">
        <v>15</v>
      </c>
      <c r="G10" s="77">
        <f>(37.5+87.5+31.25)/100</f>
        <v>1.5625</v>
      </c>
      <c r="H10" s="77"/>
      <c r="I10" s="76">
        <f t="shared" si="0"/>
        <v>1.5625</v>
      </c>
    </row>
    <row r="11" spans="3:9" x14ac:dyDescent="0.25">
      <c r="C11" s="71" t="s">
        <v>21</v>
      </c>
      <c r="D11" s="72">
        <v>606</v>
      </c>
      <c r="E11" s="73" t="s">
        <v>68</v>
      </c>
      <c r="F11" s="72" t="s">
        <v>1</v>
      </c>
      <c r="G11" s="77">
        <v>31.25</v>
      </c>
      <c r="H11" s="77"/>
      <c r="I11" s="76">
        <f t="shared" si="0"/>
        <v>31.25</v>
      </c>
    </row>
    <row r="12" spans="3:9" x14ac:dyDescent="0.25">
      <c r="C12" s="71" t="s">
        <v>22</v>
      </c>
      <c r="D12" s="72">
        <v>606</v>
      </c>
      <c r="E12" s="73" t="s">
        <v>56</v>
      </c>
      <c r="F12" s="72" t="s">
        <v>1</v>
      </c>
      <c r="G12" s="79">
        <v>87.5</v>
      </c>
      <c r="H12" s="79"/>
      <c r="I12" s="78">
        <f t="shared" si="0"/>
        <v>87.5</v>
      </c>
    </row>
    <row r="13" spans="3:9" x14ac:dyDescent="0.25">
      <c r="C13" s="71" t="s">
        <v>23</v>
      </c>
      <c r="D13" s="72">
        <v>606</v>
      </c>
      <c r="E13" s="73" t="s">
        <v>71</v>
      </c>
      <c r="F13" s="72" t="s">
        <v>0</v>
      </c>
      <c r="G13" s="74">
        <v>1</v>
      </c>
      <c r="H13" s="74"/>
      <c r="I13" s="70">
        <f t="shared" si="0"/>
        <v>1</v>
      </c>
    </row>
    <row r="14" spans="3:9" x14ac:dyDescent="0.25">
      <c r="C14" s="89" t="s">
        <v>45</v>
      </c>
      <c r="D14" s="90">
        <v>606</v>
      </c>
      <c r="E14" s="73" t="s">
        <v>69</v>
      </c>
      <c r="F14" s="90" t="s">
        <v>0</v>
      </c>
      <c r="G14" s="93">
        <v>1</v>
      </c>
      <c r="H14" s="93"/>
      <c r="I14" s="70">
        <f t="shared" si="0"/>
        <v>1</v>
      </c>
    </row>
    <row r="15" spans="3:9" ht="15.75" thickBot="1" x14ac:dyDescent="0.3">
      <c r="C15" s="80"/>
      <c r="D15" s="81">
        <v>626</v>
      </c>
      <c r="E15" s="82" t="s">
        <v>66</v>
      </c>
      <c r="F15" s="81" t="s">
        <v>0</v>
      </c>
      <c r="G15" s="81">
        <v>3</v>
      </c>
      <c r="H15" s="81"/>
      <c r="I15" s="83">
        <f t="shared" si="0"/>
        <v>3</v>
      </c>
    </row>
    <row r="16" spans="3:9" x14ac:dyDescent="0.25">
      <c r="C16" s="84" t="s">
        <v>63</v>
      </c>
      <c r="D16" s="85"/>
      <c r="E16" s="85"/>
      <c r="F16" s="85"/>
      <c r="G16" s="85"/>
      <c r="H16" s="85"/>
      <c r="I16" s="85"/>
    </row>
    <row r="18" spans="5:7" x14ac:dyDescent="0.25">
      <c r="E18" s="18"/>
    </row>
    <row r="19" spans="5:7" x14ac:dyDescent="0.25">
      <c r="E19" s="18"/>
      <c r="G19" s="17"/>
    </row>
    <row r="20" spans="5:7" x14ac:dyDescent="0.25">
      <c r="E20" s="18"/>
    </row>
    <row r="21" spans="5:7" x14ac:dyDescent="0.25">
      <c r="E21" s="18"/>
    </row>
    <row r="22" spans="5:7" x14ac:dyDescent="0.25">
      <c r="E22" s="18"/>
    </row>
    <row r="23" spans="5:7" x14ac:dyDescent="0.25">
      <c r="E23" s="18"/>
    </row>
    <row r="24" spans="5:7" x14ac:dyDescent="0.25">
      <c r="E24" s="16"/>
    </row>
    <row r="25" spans="5:7" x14ac:dyDescent="0.25">
      <c r="E25" s="16"/>
    </row>
    <row r="26" spans="5:7" x14ac:dyDescent="0.25">
      <c r="E26" s="16"/>
    </row>
    <row r="27" spans="5:7" x14ac:dyDescent="0.25">
      <c r="E27" s="16"/>
    </row>
  </sheetData>
  <mergeCells count="6">
    <mergeCell ref="I4:I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0F6D0-CACC-4643-943C-1776A5C67305}">
  <dimension ref="C3:I26"/>
  <sheetViews>
    <sheetView workbookViewId="0">
      <selection activeCell="C6" sqref="C6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72" style="13" bestFit="1" customWidth="1"/>
    <col min="6" max="9" width="12.7109375" style="13" customWidth="1"/>
    <col min="10" max="16384" width="9.140625" style="13"/>
  </cols>
  <sheetData>
    <row r="3" spans="3:9" ht="15.75" thickBot="1" x14ac:dyDescent="0.3"/>
    <row r="4" spans="3:9" x14ac:dyDescent="0.25">
      <c r="C4" s="127" t="s">
        <v>3</v>
      </c>
      <c r="D4" s="129" t="s">
        <v>4</v>
      </c>
      <c r="E4" s="131" t="s">
        <v>5</v>
      </c>
      <c r="F4" s="129" t="s">
        <v>6</v>
      </c>
      <c r="G4" s="133" t="s">
        <v>7</v>
      </c>
      <c r="H4" s="134"/>
      <c r="I4" s="125" t="s">
        <v>8</v>
      </c>
    </row>
    <row r="5" spans="3:9" ht="15.75" thickBot="1" x14ac:dyDescent="0.3">
      <c r="C5" s="128"/>
      <c r="D5" s="130"/>
      <c r="E5" s="132"/>
      <c r="F5" s="130"/>
      <c r="G5" s="60" t="s">
        <v>64</v>
      </c>
      <c r="H5" s="60" t="s">
        <v>65</v>
      </c>
      <c r="I5" s="126"/>
    </row>
    <row r="6" spans="3:9" x14ac:dyDescent="0.25">
      <c r="C6" s="61" t="s">
        <v>11</v>
      </c>
      <c r="D6" s="62">
        <v>202</v>
      </c>
      <c r="E6" s="63" t="s">
        <v>2</v>
      </c>
      <c r="F6" s="62" t="s">
        <v>1</v>
      </c>
      <c r="G6" s="92"/>
      <c r="H6" s="64">
        <v>325</v>
      </c>
      <c r="I6" s="65">
        <f t="shared" ref="I6:I14" si="0">SUM(G6:H6)</f>
        <v>325</v>
      </c>
    </row>
    <row r="7" spans="3:9" x14ac:dyDescent="0.25">
      <c r="C7" s="66" t="s">
        <v>13</v>
      </c>
      <c r="D7" s="67">
        <v>202</v>
      </c>
      <c r="E7" s="73" t="s">
        <v>14</v>
      </c>
      <c r="F7" s="67" t="s">
        <v>0</v>
      </c>
      <c r="G7" s="97"/>
      <c r="H7" s="69">
        <v>1</v>
      </c>
      <c r="I7" s="70">
        <f t="shared" si="0"/>
        <v>1</v>
      </c>
    </row>
    <row r="8" spans="3:9" x14ac:dyDescent="0.25">
      <c r="C8" s="71" t="s">
        <v>33</v>
      </c>
      <c r="D8" s="72">
        <v>202</v>
      </c>
      <c r="E8" s="73" t="s">
        <v>70</v>
      </c>
      <c r="F8" s="72" t="s">
        <v>0</v>
      </c>
      <c r="G8" s="72"/>
      <c r="H8" s="74">
        <v>1</v>
      </c>
      <c r="I8" s="70">
        <f t="shared" si="0"/>
        <v>1</v>
      </c>
    </row>
    <row r="9" spans="3:9" x14ac:dyDescent="0.25">
      <c r="C9" s="71"/>
      <c r="D9" s="72">
        <v>203</v>
      </c>
      <c r="E9" s="73" t="s">
        <v>27</v>
      </c>
      <c r="F9" s="72" t="s">
        <v>29</v>
      </c>
      <c r="G9" s="72"/>
      <c r="H9" s="72">
        <f>ROUNDUP((37.5+325+12.5)/100*6,0)</f>
        <v>23</v>
      </c>
      <c r="I9" s="70">
        <f t="shared" si="0"/>
        <v>23</v>
      </c>
    </row>
    <row r="10" spans="3:9" x14ac:dyDescent="0.25">
      <c r="C10" s="71" t="s">
        <v>20</v>
      </c>
      <c r="D10" s="72">
        <v>209</v>
      </c>
      <c r="E10" s="73" t="s">
        <v>58</v>
      </c>
      <c r="F10" s="72" t="s">
        <v>15</v>
      </c>
      <c r="G10" s="77"/>
      <c r="H10" s="77">
        <f>(37.5+325+12.5)/100</f>
        <v>3.75</v>
      </c>
      <c r="I10" s="76">
        <f t="shared" si="0"/>
        <v>3.75</v>
      </c>
    </row>
    <row r="11" spans="3:9" x14ac:dyDescent="0.25">
      <c r="C11" s="71" t="s">
        <v>22</v>
      </c>
      <c r="D11" s="72">
        <v>606</v>
      </c>
      <c r="E11" s="73" t="s">
        <v>56</v>
      </c>
      <c r="F11" s="72" t="s">
        <v>1</v>
      </c>
      <c r="G11" s="79"/>
      <c r="H11" s="79">
        <v>325</v>
      </c>
      <c r="I11" s="78">
        <f t="shared" si="0"/>
        <v>325</v>
      </c>
    </row>
    <row r="12" spans="3:9" x14ac:dyDescent="0.25">
      <c r="C12" s="71" t="s">
        <v>23</v>
      </c>
      <c r="D12" s="72">
        <v>606</v>
      </c>
      <c r="E12" s="73" t="s">
        <v>71</v>
      </c>
      <c r="F12" s="72" t="s">
        <v>0</v>
      </c>
      <c r="G12" s="74"/>
      <c r="H12" s="74">
        <v>1</v>
      </c>
      <c r="I12" s="70">
        <f t="shared" si="0"/>
        <v>1</v>
      </c>
    </row>
    <row r="13" spans="3:9" x14ac:dyDescent="0.25">
      <c r="C13" s="89" t="s">
        <v>41</v>
      </c>
      <c r="D13" s="90">
        <v>606</v>
      </c>
      <c r="E13" s="73" t="s">
        <v>42</v>
      </c>
      <c r="F13" s="90" t="s">
        <v>0</v>
      </c>
      <c r="G13" s="93"/>
      <c r="H13" s="93">
        <v>1</v>
      </c>
      <c r="I13" s="70">
        <f t="shared" si="0"/>
        <v>1</v>
      </c>
    </row>
    <row r="14" spans="3:9" ht="15.75" thickBot="1" x14ac:dyDescent="0.3">
      <c r="C14" s="80"/>
      <c r="D14" s="81">
        <v>626</v>
      </c>
      <c r="E14" s="82" t="s">
        <v>66</v>
      </c>
      <c r="F14" s="81" t="s">
        <v>0</v>
      </c>
      <c r="G14" s="81"/>
      <c r="H14" s="81">
        <v>5</v>
      </c>
      <c r="I14" s="83">
        <f t="shared" si="0"/>
        <v>5</v>
      </c>
    </row>
    <row r="15" spans="3:9" x14ac:dyDescent="0.25">
      <c r="C15" s="84" t="s">
        <v>63</v>
      </c>
      <c r="D15" s="85"/>
      <c r="E15" s="85"/>
      <c r="F15" s="85"/>
      <c r="G15" s="85"/>
      <c r="H15" s="85"/>
      <c r="I15" s="85"/>
    </row>
    <row r="17" spans="5:7" x14ac:dyDescent="0.25">
      <c r="E17" s="18"/>
    </row>
    <row r="18" spans="5:7" x14ac:dyDescent="0.25">
      <c r="E18" s="18"/>
      <c r="G18" s="17"/>
    </row>
    <row r="19" spans="5:7" x14ac:dyDescent="0.25">
      <c r="E19" s="18"/>
    </row>
    <row r="20" spans="5:7" x14ac:dyDescent="0.25">
      <c r="E20" s="18"/>
    </row>
    <row r="21" spans="5:7" x14ac:dyDescent="0.25">
      <c r="E21" s="18"/>
    </row>
    <row r="22" spans="5:7" x14ac:dyDescent="0.25">
      <c r="E22" s="18"/>
    </row>
    <row r="23" spans="5:7" x14ac:dyDescent="0.25">
      <c r="E23" s="16"/>
    </row>
    <row r="24" spans="5:7" x14ac:dyDescent="0.25">
      <c r="E24" s="16"/>
    </row>
    <row r="25" spans="5:7" x14ac:dyDescent="0.25">
      <c r="E25" s="16"/>
    </row>
    <row r="26" spans="5:7" x14ac:dyDescent="0.25">
      <c r="E26" s="16"/>
    </row>
  </sheetData>
  <mergeCells count="6">
    <mergeCell ref="I4:I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25736-8FCC-4D47-8772-71BBC1FF075A}">
  <dimension ref="C3:I27"/>
  <sheetViews>
    <sheetView workbookViewId="0">
      <selection activeCell="C14" sqref="C14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72" style="13" bestFit="1" customWidth="1"/>
    <col min="6" max="9" width="12.7109375" style="13" customWidth="1"/>
    <col min="10" max="16384" width="9.140625" style="13"/>
  </cols>
  <sheetData>
    <row r="3" spans="3:9" ht="15.75" thickBot="1" x14ac:dyDescent="0.3"/>
    <row r="4" spans="3:9" x14ac:dyDescent="0.25">
      <c r="C4" s="127" t="s">
        <v>3</v>
      </c>
      <c r="D4" s="129" t="s">
        <v>4</v>
      </c>
      <c r="E4" s="131" t="s">
        <v>5</v>
      </c>
      <c r="F4" s="129" t="s">
        <v>6</v>
      </c>
      <c r="G4" s="133" t="s">
        <v>7</v>
      </c>
      <c r="H4" s="134"/>
      <c r="I4" s="125" t="s">
        <v>8</v>
      </c>
    </row>
    <row r="5" spans="3:9" ht="15.75" thickBot="1" x14ac:dyDescent="0.3">
      <c r="C5" s="128"/>
      <c r="D5" s="130"/>
      <c r="E5" s="132"/>
      <c r="F5" s="130"/>
      <c r="G5" s="60" t="s">
        <v>64</v>
      </c>
      <c r="H5" s="60" t="s">
        <v>65</v>
      </c>
      <c r="I5" s="126"/>
    </row>
    <row r="6" spans="3:9" x14ac:dyDescent="0.25">
      <c r="C6" s="61" t="s">
        <v>11</v>
      </c>
      <c r="D6" s="62">
        <v>202</v>
      </c>
      <c r="E6" s="63" t="s">
        <v>2</v>
      </c>
      <c r="F6" s="62" t="s">
        <v>1</v>
      </c>
      <c r="G6" s="92"/>
      <c r="H6" s="64">
        <f>93.75+31.25</f>
        <v>125</v>
      </c>
      <c r="I6" s="65">
        <f t="shared" ref="I6:I15" si="0">SUM(G6:H6)</f>
        <v>125</v>
      </c>
    </row>
    <row r="7" spans="3:9" x14ac:dyDescent="0.25">
      <c r="C7" s="71" t="s">
        <v>33</v>
      </c>
      <c r="D7" s="72">
        <v>202</v>
      </c>
      <c r="E7" s="73" t="s">
        <v>70</v>
      </c>
      <c r="F7" s="72" t="s">
        <v>0</v>
      </c>
      <c r="G7" s="72"/>
      <c r="H7" s="74">
        <v>1</v>
      </c>
      <c r="I7" s="70">
        <f t="shared" si="0"/>
        <v>1</v>
      </c>
    </row>
    <row r="8" spans="3:9" x14ac:dyDescent="0.25">
      <c r="C8" s="66" t="s">
        <v>19</v>
      </c>
      <c r="D8" s="67">
        <v>202</v>
      </c>
      <c r="E8" s="73" t="s">
        <v>31</v>
      </c>
      <c r="F8" s="67" t="s">
        <v>0</v>
      </c>
      <c r="G8" s="97"/>
      <c r="H8" s="69">
        <v>1</v>
      </c>
      <c r="I8" s="70">
        <f>SUM(G8:H8)</f>
        <v>1</v>
      </c>
    </row>
    <row r="9" spans="3:9" x14ac:dyDescent="0.25">
      <c r="C9" s="71"/>
      <c r="D9" s="72">
        <v>203</v>
      </c>
      <c r="E9" s="73" t="s">
        <v>27</v>
      </c>
      <c r="F9" s="72" t="s">
        <v>29</v>
      </c>
      <c r="G9" s="72"/>
      <c r="H9" s="72">
        <f>ROUNDUP((37.5+93.75+31.25)/100*6,0)</f>
        <v>10</v>
      </c>
      <c r="I9" s="70">
        <f t="shared" si="0"/>
        <v>10</v>
      </c>
    </row>
    <row r="10" spans="3:9" x14ac:dyDescent="0.25">
      <c r="C10" s="71" t="s">
        <v>20</v>
      </c>
      <c r="D10" s="72">
        <v>209</v>
      </c>
      <c r="E10" s="73" t="s">
        <v>58</v>
      </c>
      <c r="F10" s="72" t="s">
        <v>15</v>
      </c>
      <c r="G10" s="77"/>
      <c r="H10" s="77">
        <f>(37.5+93.75+31.25)/100</f>
        <v>1.625</v>
      </c>
      <c r="I10" s="76">
        <f t="shared" si="0"/>
        <v>1.625</v>
      </c>
    </row>
    <row r="11" spans="3:9" x14ac:dyDescent="0.25">
      <c r="C11" s="71" t="s">
        <v>21</v>
      </c>
      <c r="D11" s="72">
        <v>606</v>
      </c>
      <c r="E11" s="73" t="s">
        <v>68</v>
      </c>
      <c r="F11" s="72" t="s">
        <v>1</v>
      </c>
      <c r="G11" s="77"/>
      <c r="H11" s="77">
        <v>31.25</v>
      </c>
      <c r="I11" s="76">
        <f t="shared" si="0"/>
        <v>31.25</v>
      </c>
    </row>
    <row r="12" spans="3:9" x14ac:dyDescent="0.25">
      <c r="C12" s="71" t="s">
        <v>22</v>
      </c>
      <c r="D12" s="72">
        <v>606</v>
      </c>
      <c r="E12" s="73" t="s">
        <v>56</v>
      </c>
      <c r="F12" s="72" t="s">
        <v>1</v>
      </c>
      <c r="G12" s="79"/>
      <c r="H12" s="77">
        <v>93.75</v>
      </c>
      <c r="I12" s="94">
        <f t="shared" si="0"/>
        <v>93.75</v>
      </c>
    </row>
    <row r="13" spans="3:9" x14ac:dyDescent="0.25">
      <c r="C13" s="71" t="s">
        <v>23</v>
      </c>
      <c r="D13" s="72">
        <v>606</v>
      </c>
      <c r="E13" s="73" t="s">
        <v>71</v>
      </c>
      <c r="F13" s="72" t="s">
        <v>0</v>
      </c>
      <c r="G13" s="74"/>
      <c r="H13" s="74">
        <v>1</v>
      </c>
      <c r="I13" s="70">
        <f t="shared" si="0"/>
        <v>1</v>
      </c>
    </row>
    <row r="14" spans="3:9" x14ac:dyDescent="0.25">
      <c r="C14" s="89" t="s">
        <v>45</v>
      </c>
      <c r="D14" s="90">
        <v>606</v>
      </c>
      <c r="E14" s="73" t="s">
        <v>69</v>
      </c>
      <c r="F14" s="90" t="s">
        <v>0</v>
      </c>
      <c r="G14" s="93"/>
      <c r="H14" s="93">
        <v>1</v>
      </c>
      <c r="I14" s="70">
        <f t="shared" si="0"/>
        <v>1</v>
      </c>
    </row>
    <row r="15" spans="3:9" ht="15.75" thickBot="1" x14ac:dyDescent="0.3">
      <c r="C15" s="80"/>
      <c r="D15" s="81">
        <v>626</v>
      </c>
      <c r="E15" s="82" t="s">
        <v>66</v>
      </c>
      <c r="F15" s="81" t="s">
        <v>0</v>
      </c>
      <c r="G15" s="81"/>
      <c r="H15" s="81">
        <v>3</v>
      </c>
      <c r="I15" s="83">
        <f t="shared" si="0"/>
        <v>3</v>
      </c>
    </row>
    <row r="16" spans="3:9" x14ac:dyDescent="0.25">
      <c r="C16" s="84" t="s">
        <v>63</v>
      </c>
      <c r="D16" s="85"/>
      <c r="E16" s="85"/>
      <c r="F16" s="85"/>
      <c r="G16" s="85"/>
      <c r="H16" s="85"/>
      <c r="I16" s="85"/>
    </row>
    <row r="18" spans="5:7" x14ac:dyDescent="0.25">
      <c r="E18" s="18"/>
    </row>
    <row r="19" spans="5:7" x14ac:dyDescent="0.25">
      <c r="E19" s="18"/>
      <c r="G19" s="17"/>
    </row>
    <row r="20" spans="5:7" x14ac:dyDescent="0.25">
      <c r="E20" s="18"/>
    </row>
    <row r="21" spans="5:7" x14ac:dyDescent="0.25">
      <c r="E21" s="18"/>
    </row>
    <row r="22" spans="5:7" x14ac:dyDescent="0.25">
      <c r="E22" s="18"/>
    </row>
    <row r="23" spans="5:7" x14ac:dyDescent="0.25">
      <c r="E23" s="18"/>
    </row>
    <row r="24" spans="5:7" x14ac:dyDescent="0.25">
      <c r="E24" s="16"/>
    </row>
    <row r="25" spans="5:7" x14ac:dyDescent="0.25">
      <c r="E25" s="16"/>
    </row>
    <row r="26" spans="5:7" x14ac:dyDescent="0.25">
      <c r="E26" s="16"/>
    </row>
    <row r="27" spans="5:7" x14ac:dyDescent="0.25">
      <c r="E27" s="16"/>
    </row>
  </sheetData>
  <mergeCells count="6">
    <mergeCell ref="I4:I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34C82-328F-41F9-86CE-46A5D7116390}">
  <dimension ref="C3:I27"/>
  <sheetViews>
    <sheetView workbookViewId="0">
      <selection activeCell="H11" sqref="H11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72" style="13" bestFit="1" customWidth="1"/>
    <col min="6" max="9" width="12.7109375" style="13" customWidth="1"/>
    <col min="10" max="16384" width="9.140625" style="13"/>
  </cols>
  <sheetData>
    <row r="3" spans="3:9" ht="15.75" thickBot="1" x14ac:dyDescent="0.3"/>
    <row r="4" spans="3:9" x14ac:dyDescent="0.25">
      <c r="C4" s="127" t="s">
        <v>3</v>
      </c>
      <c r="D4" s="129" t="s">
        <v>4</v>
      </c>
      <c r="E4" s="131" t="s">
        <v>5</v>
      </c>
      <c r="F4" s="129" t="s">
        <v>6</v>
      </c>
      <c r="G4" s="133" t="s">
        <v>7</v>
      </c>
      <c r="H4" s="134"/>
      <c r="I4" s="125" t="s">
        <v>8</v>
      </c>
    </row>
    <row r="5" spans="3:9" ht="15.75" thickBot="1" x14ac:dyDescent="0.3">
      <c r="C5" s="128"/>
      <c r="D5" s="130"/>
      <c r="E5" s="132"/>
      <c r="F5" s="130"/>
      <c r="G5" s="60" t="s">
        <v>64</v>
      </c>
      <c r="H5" s="60" t="s">
        <v>65</v>
      </c>
      <c r="I5" s="126"/>
    </row>
    <row r="6" spans="3:9" x14ac:dyDescent="0.25">
      <c r="C6" s="61" t="s">
        <v>11</v>
      </c>
      <c r="D6" s="62">
        <v>202</v>
      </c>
      <c r="E6" s="63" t="s">
        <v>2</v>
      </c>
      <c r="F6" s="62" t="s">
        <v>1</v>
      </c>
      <c r="G6" s="92">
        <f>87.5+31.25</f>
        <v>118.75</v>
      </c>
      <c r="H6" s="92"/>
      <c r="I6" s="95">
        <f t="shared" ref="I6:I15" si="0">SUM(G6:H6)</f>
        <v>118.75</v>
      </c>
    </row>
    <row r="7" spans="3:9" x14ac:dyDescent="0.25">
      <c r="C7" s="71" t="s">
        <v>33</v>
      </c>
      <c r="D7" s="72">
        <v>202</v>
      </c>
      <c r="E7" s="73" t="s">
        <v>70</v>
      </c>
      <c r="F7" s="72" t="s">
        <v>0</v>
      </c>
      <c r="G7" s="74">
        <v>1</v>
      </c>
      <c r="H7" s="74"/>
      <c r="I7" s="70">
        <f t="shared" si="0"/>
        <v>1</v>
      </c>
    </row>
    <row r="8" spans="3:9" x14ac:dyDescent="0.25">
      <c r="C8" s="66" t="s">
        <v>19</v>
      </c>
      <c r="D8" s="67">
        <v>202</v>
      </c>
      <c r="E8" s="73" t="s">
        <v>31</v>
      </c>
      <c r="F8" s="67" t="s">
        <v>0</v>
      </c>
      <c r="G8" s="69">
        <v>1</v>
      </c>
      <c r="H8" s="69"/>
      <c r="I8" s="70">
        <f>SUM(G8:H8)</f>
        <v>1</v>
      </c>
    </row>
    <row r="9" spans="3:9" x14ac:dyDescent="0.25">
      <c r="C9" s="71"/>
      <c r="D9" s="72">
        <v>203</v>
      </c>
      <c r="E9" s="73" t="s">
        <v>27</v>
      </c>
      <c r="F9" s="72" t="s">
        <v>29</v>
      </c>
      <c r="G9" s="72">
        <f>ROUNDUP((37.5+87.5+31.25)/100*6,0)</f>
        <v>10</v>
      </c>
      <c r="H9" s="72"/>
      <c r="I9" s="70">
        <f t="shared" si="0"/>
        <v>10</v>
      </c>
    </row>
    <row r="10" spans="3:9" x14ac:dyDescent="0.25">
      <c r="C10" s="71" t="s">
        <v>20</v>
      </c>
      <c r="D10" s="72">
        <v>209</v>
      </c>
      <c r="E10" s="73" t="s">
        <v>58</v>
      </c>
      <c r="F10" s="72" t="s">
        <v>15</v>
      </c>
      <c r="G10" s="77">
        <f>(37.5+87.5+31.25)/100</f>
        <v>1.5625</v>
      </c>
      <c r="H10" s="77"/>
      <c r="I10" s="76">
        <f t="shared" si="0"/>
        <v>1.5625</v>
      </c>
    </row>
    <row r="11" spans="3:9" x14ac:dyDescent="0.25">
      <c r="C11" s="71" t="s">
        <v>21</v>
      </c>
      <c r="D11" s="72">
        <v>606</v>
      </c>
      <c r="E11" s="73" t="s">
        <v>68</v>
      </c>
      <c r="F11" s="72" t="s">
        <v>1</v>
      </c>
      <c r="G11" s="77">
        <v>31.25</v>
      </c>
      <c r="H11" s="77"/>
      <c r="I11" s="76">
        <f t="shared" si="0"/>
        <v>31.25</v>
      </c>
    </row>
    <row r="12" spans="3:9" x14ac:dyDescent="0.25">
      <c r="C12" s="71" t="s">
        <v>22</v>
      </c>
      <c r="D12" s="72">
        <v>606</v>
      </c>
      <c r="E12" s="73" t="s">
        <v>56</v>
      </c>
      <c r="F12" s="72" t="s">
        <v>1</v>
      </c>
      <c r="G12" s="79">
        <v>87.5</v>
      </c>
      <c r="H12" s="79"/>
      <c r="I12" s="78">
        <f t="shared" si="0"/>
        <v>87.5</v>
      </c>
    </row>
    <row r="13" spans="3:9" x14ac:dyDescent="0.25">
      <c r="C13" s="71" t="s">
        <v>23</v>
      </c>
      <c r="D13" s="72">
        <v>606</v>
      </c>
      <c r="E13" s="73" t="s">
        <v>71</v>
      </c>
      <c r="F13" s="72" t="s">
        <v>0</v>
      </c>
      <c r="G13" s="74">
        <v>1</v>
      </c>
      <c r="H13" s="74"/>
      <c r="I13" s="70">
        <f t="shared" si="0"/>
        <v>1</v>
      </c>
    </row>
    <row r="14" spans="3:9" x14ac:dyDescent="0.25">
      <c r="C14" s="89" t="s">
        <v>45</v>
      </c>
      <c r="D14" s="90">
        <v>606</v>
      </c>
      <c r="E14" s="73" t="s">
        <v>69</v>
      </c>
      <c r="F14" s="90" t="s">
        <v>0</v>
      </c>
      <c r="G14" s="93">
        <v>1</v>
      </c>
      <c r="H14" s="93"/>
      <c r="I14" s="70">
        <f t="shared" si="0"/>
        <v>1</v>
      </c>
    </row>
    <row r="15" spans="3:9" ht="15.75" thickBot="1" x14ac:dyDescent="0.3">
      <c r="C15" s="80"/>
      <c r="D15" s="81">
        <v>626</v>
      </c>
      <c r="E15" s="82" t="s">
        <v>66</v>
      </c>
      <c r="F15" s="81" t="s">
        <v>0</v>
      </c>
      <c r="G15" s="81">
        <v>3</v>
      </c>
      <c r="H15" s="81"/>
      <c r="I15" s="83">
        <f t="shared" si="0"/>
        <v>3</v>
      </c>
    </row>
    <row r="16" spans="3:9" x14ac:dyDescent="0.25">
      <c r="C16" s="84" t="s">
        <v>63</v>
      </c>
      <c r="D16" s="85"/>
      <c r="E16" s="85"/>
      <c r="F16" s="85"/>
      <c r="G16" s="85"/>
      <c r="H16" s="85"/>
      <c r="I16" s="85"/>
    </row>
    <row r="18" spans="5:7" x14ac:dyDescent="0.25">
      <c r="E18" s="18"/>
    </row>
    <row r="19" spans="5:7" x14ac:dyDescent="0.25">
      <c r="E19" s="18"/>
      <c r="G19" s="17"/>
    </row>
    <row r="20" spans="5:7" x14ac:dyDescent="0.25">
      <c r="E20" s="18"/>
    </row>
    <row r="21" spans="5:7" x14ac:dyDescent="0.25">
      <c r="E21" s="18"/>
    </row>
    <row r="22" spans="5:7" x14ac:dyDescent="0.25">
      <c r="E22" s="18"/>
    </row>
    <row r="23" spans="5:7" x14ac:dyDescent="0.25">
      <c r="E23" s="18"/>
    </row>
    <row r="24" spans="5:7" x14ac:dyDescent="0.25">
      <c r="E24" s="16"/>
    </row>
    <row r="25" spans="5:7" x14ac:dyDescent="0.25">
      <c r="E25" s="16"/>
    </row>
    <row r="26" spans="5:7" x14ac:dyDescent="0.25">
      <c r="E26" s="16"/>
    </row>
    <row r="27" spans="5:7" x14ac:dyDescent="0.25">
      <c r="E27" s="16"/>
    </row>
  </sheetData>
  <mergeCells count="6">
    <mergeCell ref="I4:I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D0F69-D64B-4F53-A6D2-C94FD2B98677}">
  <dimension ref="C3:I24"/>
  <sheetViews>
    <sheetView workbookViewId="0">
      <selection activeCell="I12" sqref="I12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72" style="13" bestFit="1" customWidth="1"/>
    <col min="6" max="9" width="12.7109375" style="13" customWidth="1"/>
    <col min="10" max="16384" width="9.140625" style="13"/>
  </cols>
  <sheetData>
    <row r="3" spans="3:9" ht="15.75" thickBot="1" x14ac:dyDescent="0.3"/>
    <row r="4" spans="3:9" x14ac:dyDescent="0.25">
      <c r="C4" s="127" t="s">
        <v>3</v>
      </c>
      <c r="D4" s="129" t="s">
        <v>4</v>
      </c>
      <c r="E4" s="131" t="s">
        <v>5</v>
      </c>
      <c r="F4" s="129" t="s">
        <v>6</v>
      </c>
      <c r="G4" s="133" t="s">
        <v>7</v>
      </c>
      <c r="H4" s="134"/>
      <c r="I4" s="125" t="s">
        <v>8</v>
      </c>
    </row>
    <row r="5" spans="3:9" ht="15.75" thickBot="1" x14ac:dyDescent="0.3">
      <c r="C5" s="128"/>
      <c r="D5" s="130"/>
      <c r="E5" s="132"/>
      <c r="F5" s="130"/>
      <c r="G5" s="60" t="s">
        <v>64</v>
      </c>
      <c r="H5" s="60" t="s">
        <v>65</v>
      </c>
      <c r="I5" s="126"/>
    </row>
    <row r="6" spans="3:9" x14ac:dyDescent="0.25">
      <c r="C6" s="66" t="s">
        <v>13</v>
      </c>
      <c r="D6" s="67">
        <v>202</v>
      </c>
      <c r="E6" s="73" t="s">
        <v>14</v>
      </c>
      <c r="F6" s="67" t="s">
        <v>0</v>
      </c>
      <c r="G6" s="69">
        <v>1</v>
      </c>
      <c r="H6" s="69">
        <v>1</v>
      </c>
      <c r="I6" s="70">
        <f>SUM(G6:H6)</f>
        <v>2</v>
      </c>
    </row>
    <row r="7" spans="3:9" x14ac:dyDescent="0.25">
      <c r="C7" s="71" t="s">
        <v>33</v>
      </c>
      <c r="D7" s="72">
        <v>202</v>
      </c>
      <c r="E7" s="73" t="s">
        <v>70</v>
      </c>
      <c r="F7" s="72" t="s">
        <v>0</v>
      </c>
      <c r="G7" s="72">
        <v>1</v>
      </c>
      <c r="H7" s="74">
        <v>1</v>
      </c>
      <c r="I7" s="70">
        <f t="shared" ref="I7:I12" si="0">SUM(G7:H7)</f>
        <v>2</v>
      </c>
    </row>
    <row r="8" spans="3:9" x14ac:dyDescent="0.25">
      <c r="C8" s="71"/>
      <c r="D8" s="72">
        <v>203</v>
      </c>
      <c r="E8" s="73" t="s">
        <v>27</v>
      </c>
      <c r="F8" s="72" t="s">
        <v>29</v>
      </c>
      <c r="G8" s="72">
        <f>ROUNDUP((12.5+37.5)/100*6,0)</f>
        <v>3</v>
      </c>
      <c r="H8" s="72">
        <f>ROUNDUP((37.5+12.5)/100*6,0)</f>
        <v>3</v>
      </c>
      <c r="I8" s="70">
        <f t="shared" si="0"/>
        <v>6</v>
      </c>
    </row>
    <row r="9" spans="3:9" x14ac:dyDescent="0.25">
      <c r="C9" s="71" t="s">
        <v>20</v>
      </c>
      <c r="D9" s="72">
        <v>209</v>
      </c>
      <c r="E9" s="73" t="s">
        <v>58</v>
      </c>
      <c r="F9" s="72" t="s">
        <v>15</v>
      </c>
      <c r="G9" s="77">
        <f>(12.5+37.5)/100</f>
        <v>0.5</v>
      </c>
      <c r="H9" s="77">
        <f>(12.5+37.5)/100</f>
        <v>0.5</v>
      </c>
      <c r="I9" s="76">
        <f t="shared" si="0"/>
        <v>1</v>
      </c>
    </row>
    <row r="10" spans="3:9" x14ac:dyDescent="0.25">
      <c r="C10" s="89" t="s">
        <v>44</v>
      </c>
      <c r="D10" s="90">
        <v>606</v>
      </c>
      <c r="E10" s="73" t="s">
        <v>113</v>
      </c>
      <c r="F10" s="90" t="s">
        <v>0</v>
      </c>
      <c r="G10" s="93">
        <v>1</v>
      </c>
      <c r="H10" s="93">
        <v>1</v>
      </c>
      <c r="I10" s="70">
        <f t="shared" si="0"/>
        <v>2</v>
      </c>
    </row>
    <row r="11" spans="3:9" x14ac:dyDescent="0.25">
      <c r="C11" s="71" t="s">
        <v>72</v>
      </c>
      <c r="D11" s="72">
        <v>606</v>
      </c>
      <c r="E11" s="73" t="s">
        <v>114</v>
      </c>
      <c r="F11" s="72" t="s">
        <v>0</v>
      </c>
      <c r="G11" s="74">
        <v>1</v>
      </c>
      <c r="H11" s="74">
        <v>1</v>
      </c>
      <c r="I11" s="70">
        <f>SUM(G11:H11)</f>
        <v>2</v>
      </c>
    </row>
    <row r="12" spans="3:9" ht="15.75" thickBot="1" x14ac:dyDescent="0.3">
      <c r="C12" s="80"/>
      <c r="D12" s="81">
        <v>626</v>
      </c>
      <c r="E12" s="82" t="s">
        <v>66</v>
      </c>
      <c r="F12" s="81" t="s">
        <v>0</v>
      </c>
      <c r="G12" s="81">
        <v>3</v>
      </c>
      <c r="H12" s="81">
        <v>3</v>
      </c>
      <c r="I12" s="83">
        <f t="shared" si="0"/>
        <v>6</v>
      </c>
    </row>
    <row r="13" spans="3:9" x14ac:dyDescent="0.25">
      <c r="C13" s="84" t="s">
        <v>63</v>
      </c>
      <c r="D13" s="85"/>
      <c r="E13" s="85"/>
      <c r="F13" s="85"/>
      <c r="G13" s="85"/>
      <c r="H13" s="85"/>
      <c r="I13" s="85"/>
    </row>
    <row r="15" spans="3:9" x14ac:dyDescent="0.25">
      <c r="E15" s="18"/>
    </row>
    <row r="16" spans="3:9" x14ac:dyDescent="0.25">
      <c r="E16" s="18"/>
      <c r="G16" s="17"/>
    </row>
    <row r="17" spans="5:5" x14ac:dyDescent="0.25">
      <c r="E17" s="18"/>
    </row>
    <row r="18" spans="5:5" x14ac:dyDescent="0.25">
      <c r="E18" s="18"/>
    </row>
    <row r="19" spans="5:5" x14ac:dyDescent="0.25">
      <c r="E19" s="18"/>
    </row>
    <row r="20" spans="5:5" x14ac:dyDescent="0.25">
      <c r="E20" s="18"/>
    </row>
    <row r="21" spans="5:5" x14ac:dyDescent="0.25">
      <c r="E21" s="16"/>
    </row>
    <row r="22" spans="5:5" x14ac:dyDescent="0.25">
      <c r="E22" s="16"/>
    </row>
    <row r="23" spans="5:5" x14ac:dyDescent="0.25">
      <c r="E23" s="16"/>
    </row>
    <row r="24" spans="5:5" x14ac:dyDescent="0.25">
      <c r="E24" s="16"/>
    </row>
  </sheetData>
  <mergeCells count="6">
    <mergeCell ref="I4:I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AA28B-2C62-4895-ADFC-D31FB21C1670}">
  <dimension ref="C3:I24"/>
  <sheetViews>
    <sheetView workbookViewId="0">
      <selection activeCell="I12" sqref="I12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52.28515625" style="13" bestFit="1" customWidth="1"/>
    <col min="6" max="9" width="12.7109375" style="13" customWidth="1"/>
    <col min="10" max="16384" width="9.140625" style="13"/>
  </cols>
  <sheetData>
    <row r="3" spans="3:9" ht="15.75" thickBot="1" x14ac:dyDescent="0.3"/>
    <row r="4" spans="3:9" x14ac:dyDescent="0.25">
      <c r="C4" s="127" t="s">
        <v>3</v>
      </c>
      <c r="D4" s="129" t="s">
        <v>4</v>
      </c>
      <c r="E4" s="131" t="s">
        <v>5</v>
      </c>
      <c r="F4" s="129" t="s">
        <v>6</v>
      </c>
      <c r="G4" s="133" t="s">
        <v>7</v>
      </c>
      <c r="H4" s="134"/>
      <c r="I4" s="125" t="s">
        <v>8</v>
      </c>
    </row>
    <row r="5" spans="3:9" ht="15.75" thickBot="1" x14ac:dyDescent="0.3">
      <c r="C5" s="128"/>
      <c r="D5" s="130"/>
      <c r="E5" s="132"/>
      <c r="F5" s="130"/>
      <c r="G5" s="60" t="s">
        <v>64</v>
      </c>
      <c r="H5" s="60" t="s">
        <v>65</v>
      </c>
      <c r="I5" s="126"/>
    </row>
    <row r="6" spans="3:9" x14ac:dyDescent="0.25">
      <c r="C6" s="71" t="s">
        <v>12</v>
      </c>
      <c r="D6" s="72">
        <v>202</v>
      </c>
      <c r="E6" s="73" t="s">
        <v>34</v>
      </c>
      <c r="F6" s="72" t="s">
        <v>0</v>
      </c>
      <c r="G6" s="72"/>
      <c r="H6" s="74">
        <v>1</v>
      </c>
      <c r="I6" s="70">
        <f>SUM(G6:H6)</f>
        <v>1</v>
      </c>
    </row>
    <row r="7" spans="3:9" x14ac:dyDescent="0.25">
      <c r="C7" s="66" t="s">
        <v>13</v>
      </c>
      <c r="D7" s="67">
        <v>202</v>
      </c>
      <c r="E7" s="73" t="s">
        <v>14</v>
      </c>
      <c r="F7" s="67" t="s">
        <v>0</v>
      </c>
      <c r="G7" s="69"/>
      <c r="H7" s="69">
        <v>1</v>
      </c>
      <c r="I7" s="70">
        <f>SUM(G7:H7)</f>
        <v>1</v>
      </c>
    </row>
    <row r="8" spans="3:9" x14ac:dyDescent="0.25">
      <c r="C8" s="71"/>
      <c r="D8" s="72">
        <v>203</v>
      </c>
      <c r="E8" s="73" t="s">
        <v>27</v>
      </c>
      <c r="F8" s="72" t="s">
        <v>29</v>
      </c>
      <c r="G8" s="72"/>
      <c r="H8" s="72">
        <f>ROUNDUP((12.5+50)/100*6,0)</f>
        <v>4</v>
      </c>
      <c r="I8" s="70">
        <f t="shared" ref="I8:I12" si="0">SUM(G8:H8)</f>
        <v>4</v>
      </c>
    </row>
    <row r="9" spans="3:9" x14ac:dyDescent="0.25">
      <c r="C9" s="71" t="s">
        <v>20</v>
      </c>
      <c r="D9" s="72">
        <v>209</v>
      </c>
      <c r="E9" s="73" t="s">
        <v>58</v>
      </c>
      <c r="F9" s="72" t="s">
        <v>15</v>
      </c>
      <c r="G9" s="77"/>
      <c r="H9" s="77">
        <f>(12.5+50)/100</f>
        <v>0.625</v>
      </c>
      <c r="I9" s="76">
        <f t="shared" si="0"/>
        <v>0.625</v>
      </c>
    </row>
    <row r="10" spans="3:9" x14ac:dyDescent="0.25">
      <c r="C10" s="71" t="s">
        <v>43</v>
      </c>
      <c r="D10" s="72">
        <v>606</v>
      </c>
      <c r="E10" s="73" t="s">
        <v>112</v>
      </c>
      <c r="F10" s="72" t="s">
        <v>0</v>
      </c>
      <c r="G10" s="74"/>
      <c r="H10" s="74">
        <v>1</v>
      </c>
      <c r="I10" s="70">
        <f t="shared" si="0"/>
        <v>1</v>
      </c>
    </row>
    <row r="11" spans="3:9" x14ac:dyDescent="0.25">
      <c r="C11" s="89" t="s">
        <v>44</v>
      </c>
      <c r="D11" s="90">
        <v>606</v>
      </c>
      <c r="E11" s="73" t="s">
        <v>113</v>
      </c>
      <c r="F11" s="90" t="s">
        <v>0</v>
      </c>
      <c r="G11" s="93"/>
      <c r="H11" s="93">
        <v>1</v>
      </c>
      <c r="I11" s="70">
        <f t="shared" si="0"/>
        <v>1</v>
      </c>
    </row>
    <row r="12" spans="3:9" ht="15.75" thickBot="1" x14ac:dyDescent="0.3">
      <c r="C12" s="80"/>
      <c r="D12" s="81">
        <v>626</v>
      </c>
      <c r="E12" s="82" t="s">
        <v>66</v>
      </c>
      <c r="F12" s="81" t="s">
        <v>0</v>
      </c>
      <c r="G12" s="81"/>
      <c r="H12" s="81">
        <v>3</v>
      </c>
      <c r="I12" s="83">
        <f t="shared" si="0"/>
        <v>3</v>
      </c>
    </row>
    <row r="13" spans="3:9" x14ac:dyDescent="0.25">
      <c r="C13" s="84" t="s">
        <v>63</v>
      </c>
      <c r="D13" s="85"/>
      <c r="E13" s="85"/>
      <c r="F13" s="85"/>
      <c r="G13" s="85"/>
      <c r="H13" s="85"/>
      <c r="I13" s="85"/>
    </row>
    <row r="15" spans="3:9" x14ac:dyDescent="0.25">
      <c r="E15" s="18"/>
    </row>
    <row r="16" spans="3:9" x14ac:dyDescent="0.25">
      <c r="E16" s="18"/>
      <c r="G16" s="17"/>
    </row>
    <row r="17" spans="5:5" x14ac:dyDescent="0.25">
      <c r="E17" s="18"/>
    </row>
    <row r="18" spans="5:5" x14ac:dyDescent="0.25">
      <c r="E18" s="18"/>
    </row>
    <row r="19" spans="5:5" x14ac:dyDescent="0.25">
      <c r="E19" s="18"/>
    </row>
    <row r="20" spans="5:5" x14ac:dyDescent="0.25">
      <c r="E20" s="18"/>
    </row>
    <row r="21" spans="5:5" x14ac:dyDescent="0.25">
      <c r="E21" s="16"/>
    </row>
    <row r="22" spans="5:5" x14ac:dyDescent="0.25">
      <c r="E22" s="16"/>
    </row>
    <row r="23" spans="5:5" x14ac:dyDescent="0.25">
      <c r="E23" s="16"/>
    </row>
    <row r="24" spans="5:5" x14ac:dyDescent="0.25">
      <c r="E24" s="16"/>
    </row>
  </sheetData>
  <mergeCells count="6">
    <mergeCell ref="I4:I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7E746-1CE3-489B-ACA8-C151C6EE0474}">
  <dimension ref="C3:I24"/>
  <sheetViews>
    <sheetView workbookViewId="0">
      <selection activeCell="H13" sqref="H13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72" style="13" bestFit="1" customWidth="1"/>
    <col min="6" max="9" width="12.7109375" style="13" customWidth="1"/>
    <col min="10" max="16384" width="9.140625" style="13"/>
  </cols>
  <sheetData>
    <row r="3" spans="3:9" ht="15.75" thickBot="1" x14ac:dyDescent="0.3"/>
    <row r="4" spans="3:9" x14ac:dyDescent="0.25">
      <c r="C4" s="127" t="s">
        <v>3</v>
      </c>
      <c r="D4" s="129" t="s">
        <v>4</v>
      </c>
      <c r="E4" s="131" t="s">
        <v>5</v>
      </c>
      <c r="F4" s="129" t="s">
        <v>6</v>
      </c>
      <c r="G4" s="133" t="s">
        <v>7</v>
      </c>
      <c r="H4" s="134"/>
      <c r="I4" s="125" t="s">
        <v>8</v>
      </c>
    </row>
    <row r="5" spans="3:9" ht="15.75" thickBot="1" x14ac:dyDescent="0.3">
      <c r="C5" s="128"/>
      <c r="D5" s="130"/>
      <c r="E5" s="132"/>
      <c r="F5" s="130"/>
      <c r="G5" s="60" t="s">
        <v>64</v>
      </c>
      <c r="H5" s="60" t="s">
        <v>65</v>
      </c>
      <c r="I5" s="126"/>
    </row>
    <row r="6" spans="3:9" x14ac:dyDescent="0.25">
      <c r="C6" s="71" t="s">
        <v>12</v>
      </c>
      <c r="D6" s="72">
        <v>202</v>
      </c>
      <c r="E6" s="73" t="s">
        <v>34</v>
      </c>
      <c r="F6" s="72" t="s">
        <v>0</v>
      </c>
      <c r="G6" s="72"/>
      <c r="H6" s="74">
        <v>1</v>
      </c>
      <c r="I6" s="70">
        <f>SUM(G6:H6)</f>
        <v>1</v>
      </c>
    </row>
    <row r="7" spans="3:9" x14ac:dyDescent="0.25">
      <c r="C7" s="66" t="s">
        <v>13</v>
      </c>
      <c r="D7" s="67">
        <v>202</v>
      </c>
      <c r="E7" s="73" t="s">
        <v>14</v>
      </c>
      <c r="F7" s="67" t="s">
        <v>0</v>
      </c>
      <c r="G7" s="69"/>
      <c r="H7" s="69">
        <v>1</v>
      </c>
      <c r="I7" s="70">
        <f>SUM(G7:H7)</f>
        <v>1</v>
      </c>
    </row>
    <row r="8" spans="3:9" x14ac:dyDescent="0.25">
      <c r="C8" s="71"/>
      <c r="D8" s="72">
        <v>203</v>
      </c>
      <c r="E8" s="73" t="s">
        <v>27</v>
      </c>
      <c r="F8" s="72" t="s">
        <v>29</v>
      </c>
      <c r="G8" s="72"/>
      <c r="H8" s="72">
        <f>ROUNDUP((12.5+50)/100*6,0)</f>
        <v>4</v>
      </c>
      <c r="I8" s="70">
        <f t="shared" ref="I8:I12" si="0">SUM(G8:H8)</f>
        <v>4</v>
      </c>
    </row>
    <row r="9" spans="3:9" x14ac:dyDescent="0.25">
      <c r="C9" s="71" t="s">
        <v>20</v>
      </c>
      <c r="D9" s="72">
        <v>209</v>
      </c>
      <c r="E9" s="73" t="s">
        <v>58</v>
      </c>
      <c r="F9" s="72" t="s">
        <v>15</v>
      </c>
      <c r="G9" s="77"/>
      <c r="H9" s="77">
        <f>(12.5+50)/100</f>
        <v>0.625</v>
      </c>
      <c r="I9" s="76">
        <f t="shared" si="0"/>
        <v>0.625</v>
      </c>
    </row>
    <row r="10" spans="3:9" x14ac:dyDescent="0.25">
      <c r="C10" s="71" t="s">
        <v>43</v>
      </c>
      <c r="D10" s="72">
        <v>606</v>
      </c>
      <c r="E10" s="73" t="s">
        <v>112</v>
      </c>
      <c r="F10" s="72" t="s">
        <v>0</v>
      </c>
      <c r="G10" s="74"/>
      <c r="H10" s="74">
        <v>1</v>
      </c>
      <c r="I10" s="70">
        <f t="shared" si="0"/>
        <v>1</v>
      </c>
    </row>
    <row r="11" spans="3:9" x14ac:dyDescent="0.25">
      <c r="C11" s="89" t="s">
        <v>44</v>
      </c>
      <c r="D11" s="90">
        <v>606</v>
      </c>
      <c r="E11" s="73" t="s">
        <v>113</v>
      </c>
      <c r="F11" s="90" t="s">
        <v>0</v>
      </c>
      <c r="G11" s="93"/>
      <c r="H11" s="93">
        <v>1</v>
      </c>
      <c r="I11" s="70">
        <f t="shared" si="0"/>
        <v>1</v>
      </c>
    </row>
    <row r="12" spans="3:9" ht="15.75" thickBot="1" x14ac:dyDescent="0.3">
      <c r="C12" s="80"/>
      <c r="D12" s="81">
        <v>626</v>
      </c>
      <c r="E12" s="82" t="s">
        <v>66</v>
      </c>
      <c r="F12" s="81" t="s">
        <v>0</v>
      </c>
      <c r="G12" s="81"/>
      <c r="H12" s="81">
        <v>3</v>
      </c>
      <c r="I12" s="83">
        <f t="shared" si="0"/>
        <v>3</v>
      </c>
    </row>
    <row r="13" spans="3:9" x14ac:dyDescent="0.25">
      <c r="C13" s="84" t="s">
        <v>63</v>
      </c>
      <c r="D13" s="85"/>
      <c r="E13" s="85"/>
      <c r="F13" s="85"/>
      <c r="G13" s="85"/>
      <c r="H13" s="85"/>
      <c r="I13" s="85"/>
    </row>
    <row r="15" spans="3:9" x14ac:dyDescent="0.25">
      <c r="E15" s="18"/>
    </row>
    <row r="16" spans="3:9" x14ac:dyDescent="0.25">
      <c r="E16" s="18"/>
      <c r="G16" s="17"/>
    </row>
    <row r="17" spans="5:5" x14ac:dyDescent="0.25">
      <c r="E17" s="18"/>
    </row>
    <row r="18" spans="5:5" x14ac:dyDescent="0.25">
      <c r="E18" s="18"/>
    </row>
    <row r="19" spans="5:5" x14ac:dyDescent="0.25">
      <c r="E19" s="18"/>
    </row>
    <row r="20" spans="5:5" x14ac:dyDescent="0.25">
      <c r="E20" s="18"/>
    </row>
    <row r="21" spans="5:5" x14ac:dyDescent="0.25">
      <c r="E21" s="16"/>
    </row>
    <row r="22" spans="5:5" x14ac:dyDescent="0.25">
      <c r="E22" s="16"/>
    </row>
    <row r="23" spans="5:5" x14ac:dyDescent="0.25">
      <c r="E23" s="16"/>
    </row>
    <row r="24" spans="5:5" x14ac:dyDescent="0.25">
      <c r="E24" s="16"/>
    </row>
  </sheetData>
  <mergeCells count="6">
    <mergeCell ref="I4:I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AB2C1-A7B2-4CAE-A862-1390B2447275}">
  <dimension ref="C3:I24"/>
  <sheetViews>
    <sheetView workbookViewId="0">
      <selection activeCell="H8" sqref="H8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72" style="13" bestFit="1" customWidth="1"/>
    <col min="6" max="9" width="12.7109375" style="13" customWidth="1"/>
    <col min="10" max="16384" width="9.140625" style="13"/>
  </cols>
  <sheetData>
    <row r="3" spans="3:9" ht="15.75" thickBot="1" x14ac:dyDescent="0.3"/>
    <row r="4" spans="3:9" x14ac:dyDescent="0.25">
      <c r="C4" s="127" t="s">
        <v>3</v>
      </c>
      <c r="D4" s="129" t="s">
        <v>4</v>
      </c>
      <c r="E4" s="131" t="s">
        <v>5</v>
      </c>
      <c r="F4" s="129" t="s">
        <v>6</v>
      </c>
      <c r="G4" s="133" t="s">
        <v>7</v>
      </c>
      <c r="H4" s="134"/>
      <c r="I4" s="125" t="s">
        <v>8</v>
      </c>
    </row>
    <row r="5" spans="3:9" ht="15.75" thickBot="1" x14ac:dyDescent="0.3">
      <c r="C5" s="128"/>
      <c r="D5" s="130"/>
      <c r="E5" s="132"/>
      <c r="F5" s="130"/>
      <c r="G5" s="60" t="s">
        <v>64</v>
      </c>
      <c r="H5" s="60" t="s">
        <v>65</v>
      </c>
      <c r="I5" s="126"/>
    </row>
    <row r="6" spans="3:9" x14ac:dyDescent="0.25">
      <c r="C6" s="66" t="s">
        <v>13</v>
      </c>
      <c r="D6" s="67">
        <v>202</v>
      </c>
      <c r="E6" s="73" t="s">
        <v>14</v>
      </c>
      <c r="F6" s="67" t="s">
        <v>0</v>
      </c>
      <c r="G6" s="69"/>
      <c r="H6" s="69">
        <v>1</v>
      </c>
      <c r="I6" s="70">
        <f>SUM(G6:H6)</f>
        <v>1</v>
      </c>
    </row>
    <row r="7" spans="3:9" x14ac:dyDescent="0.25">
      <c r="C7" s="71" t="s">
        <v>33</v>
      </c>
      <c r="D7" s="72">
        <v>202</v>
      </c>
      <c r="E7" s="73" t="s">
        <v>70</v>
      </c>
      <c r="F7" s="72" t="s">
        <v>0</v>
      </c>
      <c r="G7" s="72"/>
      <c r="H7" s="74">
        <v>1</v>
      </c>
      <c r="I7" s="70">
        <f>SUM(G7:H7)</f>
        <v>1</v>
      </c>
    </row>
    <row r="8" spans="3:9" x14ac:dyDescent="0.25">
      <c r="C8" s="71"/>
      <c r="D8" s="72">
        <v>203</v>
      </c>
      <c r="E8" s="73" t="s">
        <v>27</v>
      </c>
      <c r="F8" s="72" t="s">
        <v>29</v>
      </c>
      <c r="G8" s="72"/>
      <c r="H8" s="72">
        <f>ROUNDUP((12.5+37.5)/100*6,0)</f>
        <v>3</v>
      </c>
      <c r="I8" s="70">
        <f t="shared" ref="I8:I12" si="0">SUM(G8:H8)</f>
        <v>3</v>
      </c>
    </row>
    <row r="9" spans="3:9" x14ac:dyDescent="0.25">
      <c r="C9" s="71" t="s">
        <v>20</v>
      </c>
      <c r="D9" s="72">
        <v>209</v>
      </c>
      <c r="E9" s="73" t="s">
        <v>58</v>
      </c>
      <c r="F9" s="72" t="s">
        <v>15</v>
      </c>
      <c r="G9" s="77"/>
      <c r="H9" s="77">
        <f>(12.5+37.5)/100</f>
        <v>0.5</v>
      </c>
      <c r="I9" s="76">
        <f t="shared" si="0"/>
        <v>0.5</v>
      </c>
    </row>
    <row r="10" spans="3:9" x14ac:dyDescent="0.25">
      <c r="C10" s="89" t="s">
        <v>44</v>
      </c>
      <c r="D10" s="90">
        <v>606</v>
      </c>
      <c r="E10" s="73" t="s">
        <v>113</v>
      </c>
      <c r="F10" s="90" t="s">
        <v>0</v>
      </c>
      <c r="G10" s="93"/>
      <c r="H10" s="93">
        <v>1</v>
      </c>
      <c r="I10" s="70">
        <f t="shared" si="0"/>
        <v>1</v>
      </c>
    </row>
    <row r="11" spans="3:9" x14ac:dyDescent="0.25">
      <c r="C11" s="71" t="s">
        <v>72</v>
      </c>
      <c r="D11" s="72">
        <v>606</v>
      </c>
      <c r="E11" s="73" t="s">
        <v>114</v>
      </c>
      <c r="F11" s="72" t="s">
        <v>0</v>
      </c>
      <c r="G11" s="74"/>
      <c r="H11" s="74">
        <v>1</v>
      </c>
      <c r="I11" s="70">
        <f>SUM(G11:H11)</f>
        <v>1</v>
      </c>
    </row>
    <row r="12" spans="3:9" ht="15.75" thickBot="1" x14ac:dyDescent="0.3">
      <c r="C12" s="80"/>
      <c r="D12" s="81">
        <v>626</v>
      </c>
      <c r="E12" s="82" t="s">
        <v>66</v>
      </c>
      <c r="F12" s="81" t="s">
        <v>0</v>
      </c>
      <c r="G12" s="81"/>
      <c r="H12" s="81">
        <v>3</v>
      </c>
      <c r="I12" s="83">
        <f t="shared" si="0"/>
        <v>3</v>
      </c>
    </row>
    <row r="13" spans="3:9" x14ac:dyDescent="0.25">
      <c r="C13" s="84" t="s">
        <v>63</v>
      </c>
      <c r="D13" s="85"/>
      <c r="E13" s="85"/>
      <c r="F13" s="85"/>
      <c r="G13" s="85"/>
      <c r="H13" s="85"/>
      <c r="I13" s="85"/>
    </row>
    <row r="15" spans="3:9" x14ac:dyDescent="0.25">
      <c r="E15" s="18"/>
    </row>
    <row r="16" spans="3:9" x14ac:dyDescent="0.25">
      <c r="E16" s="18"/>
      <c r="G16" s="17"/>
    </row>
    <row r="17" spans="5:5" x14ac:dyDescent="0.25">
      <c r="E17" s="18"/>
    </row>
    <row r="18" spans="5:5" x14ac:dyDescent="0.25">
      <c r="E18" s="18"/>
    </row>
    <row r="19" spans="5:5" x14ac:dyDescent="0.25">
      <c r="E19" s="18"/>
    </row>
    <row r="20" spans="5:5" x14ac:dyDescent="0.25">
      <c r="E20" s="18"/>
    </row>
    <row r="21" spans="5:5" x14ac:dyDescent="0.25">
      <c r="E21" s="16"/>
    </row>
    <row r="22" spans="5:5" x14ac:dyDescent="0.25">
      <c r="E22" s="16"/>
    </row>
    <row r="23" spans="5:5" x14ac:dyDescent="0.25">
      <c r="E23" s="16"/>
    </row>
    <row r="24" spans="5:5" x14ac:dyDescent="0.25">
      <c r="E24" s="16"/>
    </row>
  </sheetData>
  <mergeCells count="6">
    <mergeCell ref="I4:I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42A29-72B6-4832-98F2-5F9E04504389}">
  <dimension ref="C3:I26"/>
  <sheetViews>
    <sheetView workbookViewId="0">
      <selection activeCell="H6" sqref="H6:H14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72" style="13" bestFit="1" customWidth="1"/>
    <col min="6" max="9" width="12.7109375" style="13" customWidth="1"/>
    <col min="10" max="16384" width="9.140625" style="13"/>
  </cols>
  <sheetData>
    <row r="3" spans="3:9" ht="15.75" thickBot="1" x14ac:dyDescent="0.3"/>
    <row r="4" spans="3:9" x14ac:dyDescent="0.25">
      <c r="C4" s="127" t="s">
        <v>3</v>
      </c>
      <c r="D4" s="129" t="s">
        <v>4</v>
      </c>
      <c r="E4" s="131" t="s">
        <v>5</v>
      </c>
      <c r="F4" s="129" t="s">
        <v>6</v>
      </c>
      <c r="G4" s="133" t="s">
        <v>7</v>
      </c>
      <c r="H4" s="134"/>
      <c r="I4" s="125" t="s">
        <v>8</v>
      </c>
    </row>
    <row r="5" spans="3:9" ht="15.75" thickBot="1" x14ac:dyDescent="0.3">
      <c r="C5" s="128"/>
      <c r="D5" s="130"/>
      <c r="E5" s="132"/>
      <c r="F5" s="130"/>
      <c r="G5" s="60" t="s">
        <v>64</v>
      </c>
      <c r="H5" s="60" t="s">
        <v>65</v>
      </c>
      <c r="I5" s="126"/>
    </row>
    <row r="6" spans="3:9" x14ac:dyDescent="0.25">
      <c r="C6" s="61" t="s">
        <v>11</v>
      </c>
      <c r="D6" s="62">
        <v>202</v>
      </c>
      <c r="E6" s="63" t="s">
        <v>2</v>
      </c>
      <c r="F6" s="62" t="s">
        <v>1</v>
      </c>
      <c r="G6" s="64">
        <v>312.5</v>
      </c>
      <c r="H6" s="64"/>
      <c r="I6" s="65">
        <f t="shared" ref="I6:I14" si="0">SUM(G6:H6)</f>
        <v>312.5</v>
      </c>
    </row>
    <row r="7" spans="3:9" x14ac:dyDescent="0.25">
      <c r="C7" s="66" t="s">
        <v>13</v>
      </c>
      <c r="D7" s="67">
        <v>202</v>
      </c>
      <c r="E7" s="73" t="s">
        <v>14</v>
      </c>
      <c r="F7" s="67" t="s">
        <v>0</v>
      </c>
      <c r="G7" s="69">
        <v>1</v>
      </c>
      <c r="H7" s="69"/>
      <c r="I7" s="70">
        <f>SUM(G7:H7)</f>
        <v>1</v>
      </c>
    </row>
    <row r="8" spans="3:9" x14ac:dyDescent="0.25">
      <c r="C8" s="71" t="s">
        <v>33</v>
      </c>
      <c r="D8" s="72">
        <v>202</v>
      </c>
      <c r="E8" s="73" t="s">
        <v>70</v>
      </c>
      <c r="F8" s="72" t="s">
        <v>0</v>
      </c>
      <c r="G8" s="74">
        <v>1</v>
      </c>
      <c r="H8" s="74"/>
      <c r="I8" s="70">
        <f>SUM(G8:H8)</f>
        <v>1</v>
      </c>
    </row>
    <row r="9" spans="3:9" x14ac:dyDescent="0.25">
      <c r="C9" s="71"/>
      <c r="D9" s="72">
        <v>203</v>
      </c>
      <c r="E9" s="73" t="s">
        <v>27</v>
      </c>
      <c r="F9" s="72" t="s">
        <v>29</v>
      </c>
      <c r="G9" s="72">
        <f>ROUNDUP((12.5+312.5+37.5)/100*6,0)</f>
        <v>22</v>
      </c>
      <c r="H9" s="72"/>
      <c r="I9" s="70">
        <f t="shared" si="0"/>
        <v>22</v>
      </c>
    </row>
    <row r="10" spans="3:9" x14ac:dyDescent="0.25">
      <c r="C10" s="71" t="s">
        <v>20</v>
      </c>
      <c r="D10" s="72">
        <v>209</v>
      </c>
      <c r="E10" s="73" t="s">
        <v>58</v>
      </c>
      <c r="F10" s="72" t="s">
        <v>15</v>
      </c>
      <c r="G10" s="77">
        <f>(12.5+312.5+37.5)/100</f>
        <v>3.625</v>
      </c>
      <c r="H10" s="77"/>
      <c r="I10" s="76">
        <f t="shared" si="0"/>
        <v>3.625</v>
      </c>
    </row>
    <row r="11" spans="3:9" x14ac:dyDescent="0.25">
      <c r="C11" s="71" t="s">
        <v>22</v>
      </c>
      <c r="D11" s="72">
        <v>606</v>
      </c>
      <c r="E11" s="73" t="s">
        <v>56</v>
      </c>
      <c r="F11" s="72" t="s">
        <v>1</v>
      </c>
      <c r="G11" s="79">
        <v>312.5</v>
      </c>
      <c r="H11" s="79"/>
      <c r="I11" s="78">
        <f t="shared" si="0"/>
        <v>312.5</v>
      </c>
    </row>
    <row r="12" spans="3:9" x14ac:dyDescent="0.25">
      <c r="C12" s="71" t="s">
        <v>23</v>
      </c>
      <c r="D12" s="72">
        <v>606</v>
      </c>
      <c r="E12" s="73" t="s">
        <v>71</v>
      </c>
      <c r="F12" s="72" t="s">
        <v>0</v>
      </c>
      <c r="G12" s="74">
        <v>1</v>
      </c>
      <c r="H12" s="74"/>
      <c r="I12" s="70">
        <f t="shared" si="0"/>
        <v>1</v>
      </c>
    </row>
    <row r="13" spans="3:9" x14ac:dyDescent="0.25">
      <c r="C13" s="89" t="s">
        <v>41</v>
      </c>
      <c r="D13" s="90">
        <v>606</v>
      </c>
      <c r="E13" s="73" t="s">
        <v>42</v>
      </c>
      <c r="F13" s="90" t="s">
        <v>0</v>
      </c>
      <c r="G13" s="93">
        <v>1</v>
      </c>
      <c r="H13" s="93"/>
      <c r="I13" s="70">
        <f t="shared" si="0"/>
        <v>1</v>
      </c>
    </row>
    <row r="14" spans="3:9" ht="15.75" thickBot="1" x14ac:dyDescent="0.3">
      <c r="C14" s="80"/>
      <c r="D14" s="81">
        <v>626</v>
      </c>
      <c r="E14" s="82" t="s">
        <v>66</v>
      </c>
      <c r="F14" s="81" t="s">
        <v>0</v>
      </c>
      <c r="G14" s="81">
        <v>5</v>
      </c>
      <c r="H14" s="81"/>
      <c r="I14" s="83">
        <f t="shared" si="0"/>
        <v>5</v>
      </c>
    </row>
    <row r="15" spans="3:9" x14ac:dyDescent="0.25">
      <c r="C15" s="84" t="s">
        <v>63</v>
      </c>
      <c r="D15" s="85"/>
      <c r="E15" s="85"/>
      <c r="F15" s="85"/>
      <c r="G15" s="85"/>
      <c r="H15" s="85"/>
      <c r="I15" s="85"/>
    </row>
    <row r="17" spans="5:7" x14ac:dyDescent="0.25">
      <c r="E17" s="18"/>
    </row>
    <row r="18" spans="5:7" x14ac:dyDescent="0.25">
      <c r="E18" s="18"/>
      <c r="G18" s="17"/>
    </row>
    <row r="19" spans="5:7" x14ac:dyDescent="0.25">
      <c r="E19" s="18"/>
    </row>
    <row r="20" spans="5:7" x14ac:dyDescent="0.25">
      <c r="E20" s="18"/>
    </row>
    <row r="21" spans="5:7" x14ac:dyDescent="0.25">
      <c r="E21" s="18"/>
    </row>
    <row r="22" spans="5:7" x14ac:dyDescent="0.25">
      <c r="E22" s="18"/>
    </row>
    <row r="23" spans="5:7" x14ac:dyDescent="0.25">
      <c r="E23" s="16"/>
    </row>
    <row r="24" spans="5:7" x14ac:dyDescent="0.25">
      <c r="E24" s="16"/>
    </row>
    <row r="25" spans="5:7" x14ac:dyDescent="0.25">
      <c r="E25" s="16"/>
    </row>
    <row r="26" spans="5:7" x14ac:dyDescent="0.25">
      <c r="E26" s="16"/>
    </row>
  </sheetData>
  <mergeCells count="6">
    <mergeCell ref="I4:I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151A5-3F57-41E6-BE2D-20F75BC0F9FF}">
  <dimension ref="C3:I24"/>
  <sheetViews>
    <sheetView workbookViewId="0">
      <selection activeCell="H9" sqref="H9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72" style="13" bestFit="1" customWidth="1"/>
    <col min="6" max="9" width="12.7109375" style="13" customWidth="1"/>
    <col min="10" max="16384" width="9.140625" style="13"/>
  </cols>
  <sheetData>
    <row r="3" spans="3:9" ht="15.75" thickBot="1" x14ac:dyDescent="0.3"/>
    <row r="4" spans="3:9" x14ac:dyDescent="0.25">
      <c r="C4" s="127" t="s">
        <v>3</v>
      </c>
      <c r="D4" s="129" t="s">
        <v>4</v>
      </c>
      <c r="E4" s="131" t="s">
        <v>5</v>
      </c>
      <c r="F4" s="129" t="s">
        <v>6</v>
      </c>
      <c r="G4" s="133" t="s">
        <v>7</v>
      </c>
      <c r="H4" s="134"/>
      <c r="I4" s="125" t="s">
        <v>8</v>
      </c>
    </row>
    <row r="5" spans="3:9" ht="15.75" thickBot="1" x14ac:dyDescent="0.3">
      <c r="C5" s="128"/>
      <c r="D5" s="130"/>
      <c r="E5" s="132"/>
      <c r="F5" s="130"/>
      <c r="G5" s="60" t="s">
        <v>64</v>
      </c>
      <c r="H5" s="60" t="s">
        <v>65</v>
      </c>
      <c r="I5" s="126"/>
    </row>
    <row r="6" spans="3:9" x14ac:dyDescent="0.25">
      <c r="C6" s="61" t="s">
        <v>11</v>
      </c>
      <c r="D6" s="62">
        <v>202</v>
      </c>
      <c r="E6" s="63" t="s">
        <v>2</v>
      </c>
      <c r="F6" s="62" t="s">
        <v>1</v>
      </c>
      <c r="G6" s="64"/>
      <c r="H6" s="64">
        <v>300</v>
      </c>
      <c r="I6" s="65">
        <f t="shared" ref="I6:I12" si="0">SUM(G6:H6)</f>
        <v>300</v>
      </c>
    </row>
    <row r="7" spans="3:9" x14ac:dyDescent="0.25">
      <c r="C7" s="71" t="s">
        <v>33</v>
      </c>
      <c r="D7" s="72">
        <v>202</v>
      </c>
      <c r="E7" s="73" t="s">
        <v>70</v>
      </c>
      <c r="F7" s="72" t="s">
        <v>0</v>
      </c>
      <c r="G7" s="72"/>
      <c r="H7" s="74">
        <v>1</v>
      </c>
      <c r="I7" s="70">
        <f>SUM(G7:H7)</f>
        <v>1</v>
      </c>
    </row>
    <row r="8" spans="3:9" x14ac:dyDescent="0.25">
      <c r="C8" s="71"/>
      <c r="D8" s="72">
        <v>203</v>
      </c>
      <c r="E8" s="73" t="s">
        <v>27</v>
      </c>
      <c r="F8" s="72" t="s">
        <v>29</v>
      </c>
      <c r="G8" s="72"/>
      <c r="H8" s="72">
        <f>ROUNDUP((300+37.5)/100*6,0)</f>
        <v>21</v>
      </c>
      <c r="I8" s="70">
        <f t="shared" si="0"/>
        <v>21</v>
      </c>
    </row>
    <row r="9" spans="3:9" x14ac:dyDescent="0.25">
      <c r="C9" s="71" t="s">
        <v>20</v>
      </c>
      <c r="D9" s="72">
        <v>209</v>
      </c>
      <c r="E9" s="73" t="s">
        <v>58</v>
      </c>
      <c r="F9" s="72" t="s">
        <v>15</v>
      </c>
      <c r="G9" s="77"/>
      <c r="H9" s="77">
        <f>(300+37.5)/100</f>
        <v>3.375</v>
      </c>
      <c r="I9" s="76">
        <f t="shared" si="0"/>
        <v>3.375</v>
      </c>
    </row>
    <row r="10" spans="3:9" x14ac:dyDescent="0.25">
      <c r="C10" s="71" t="s">
        <v>22</v>
      </c>
      <c r="D10" s="72">
        <v>606</v>
      </c>
      <c r="E10" s="73" t="s">
        <v>56</v>
      </c>
      <c r="F10" s="72" t="s">
        <v>1</v>
      </c>
      <c r="G10" s="79"/>
      <c r="H10" s="79">
        <v>300</v>
      </c>
      <c r="I10" s="78">
        <f t="shared" si="0"/>
        <v>300</v>
      </c>
    </row>
    <row r="11" spans="3:9" x14ac:dyDescent="0.25">
      <c r="C11" s="71" t="s">
        <v>23</v>
      </c>
      <c r="D11" s="72">
        <v>606</v>
      </c>
      <c r="E11" s="73" t="s">
        <v>71</v>
      </c>
      <c r="F11" s="72" t="s">
        <v>0</v>
      </c>
      <c r="G11" s="74"/>
      <c r="H11" s="74">
        <v>1</v>
      </c>
      <c r="I11" s="70">
        <f t="shared" si="0"/>
        <v>1</v>
      </c>
    </row>
    <row r="12" spans="3:9" ht="15.75" thickBot="1" x14ac:dyDescent="0.3">
      <c r="C12" s="80"/>
      <c r="D12" s="81">
        <v>626</v>
      </c>
      <c r="E12" s="82" t="s">
        <v>66</v>
      </c>
      <c r="F12" s="81" t="s">
        <v>0</v>
      </c>
      <c r="G12" s="81"/>
      <c r="H12" s="81">
        <v>5</v>
      </c>
      <c r="I12" s="83">
        <f t="shared" si="0"/>
        <v>5</v>
      </c>
    </row>
    <row r="13" spans="3:9" x14ac:dyDescent="0.25">
      <c r="C13" s="84" t="s">
        <v>63</v>
      </c>
      <c r="D13" s="85"/>
      <c r="E13" s="85"/>
      <c r="F13" s="85"/>
      <c r="G13" s="85"/>
      <c r="H13" s="85"/>
      <c r="I13" s="85"/>
    </row>
    <row r="15" spans="3:9" x14ac:dyDescent="0.25">
      <c r="E15" s="18"/>
    </row>
    <row r="16" spans="3:9" x14ac:dyDescent="0.25">
      <c r="E16" s="18"/>
      <c r="G16" s="17"/>
    </row>
    <row r="17" spans="5:5" x14ac:dyDescent="0.25">
      <c r="E17" s="18"/>
    </row>
    <row r="18" spans="5:5" x14ac:dyDescent="0.25">
      <c r="E18" s="18"/>
    </row>
    <row r="19" spans="5:5" x14ac:dyDescent="0.25">
      <c r="E19" s="18"/>
    </row>
    <row r="20" spans="5:5" x14ac:dyDescent="0.25">
      <c r="E20" s="18"/>
    </row>
    <row r="21" spans="5:5" x14ac:dyDescent="0.25">
      <c r="E21" s="16"/>
    </row>
    <row r="22" spans="5:5" x14ac:dyDescent="0.25">
      <c r="E22" s="16"/>
    </row>
    <row r="23" spans="5:5" x14ac:dyDescent="0.25">
      <c r="E23" s="16"/>
    </row>
    <row r="24" spans="5:5" x14ac:dyDescent="0.25">
      <c r="E24" s="16"/>
    </row>
  </sheetData>
  <mergeCells count="6">
    <mergeCell ref="I4:I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EAE36-B28B-45E2-ABC6-AE3F49B66038}">
  <dimension ref="C3:I26"/>
  <sheetViews>
    <sheetView workbookViewId="0">
      <selection activeCell="H8" sqref="H8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72" style="13" bestFit="1" customWidth="1"/>
    <col min="6" max="9" width="12.7109375" style="13" customWidth="1"/>
    <col min="10" max="16384" width="9.140625" style="13"/>
  </cols>
  <sheetData>
    <row r="3" spans="3:9" ht="15.75" thickBot="1" x14ac:dyDescent="0.3"/>
    <row r="4" spans="3:9" x14ac:dyDescent="0.25">
      <c r="C4" s="127" t="s">
        <v>3</v>
      </c>
      <c r="D4" s="129" t="s">
        <v>4</v>
      </c>
      <c r="E4" s="131" t="s">
        <v>5</v>
      </c>
      <c r="F4" s="129" t="s">
        <v>6</v>
      </c>
      <c r="G4" s="133" t="s">
        <v>7</v>
      </c>
      <c r="H4" s="134"/>
      <c r="I4" s="125" t="s">
        <v>8</v>
      </c>
    </row>
    <row r="5" spans="3:9" ht="15.75" thickBot="1" x14ac:dyDescent="0.3">
      <c r="C5" s="128"/>
      <c r="D5" s="130"/>
      <c r="E5" s="132"/>
      <c r="F5" s="130"/>
      <c r="G5" s="60" t="s">
        <v>64</v>
      </c>
      <c r="H5" s="60" t="s">
        <v>65</v>
      </c>
      <c r="I5" s="126"/>
    </row>
    <row r="6" spans="3:9" x14ac:dyDescent="0.25">
      <c r="C6" s="61" t="s">
        <v>11</v>
      </c>
      <c r="D6" s="62">
        <v>202</v>
      </c>
      <c r="E6" s="63" t="s">
        <v>2</v>
      </c>
      <c r="F6" s="62" t="s">
        <v>1</v>
      </c>
      <c r="G6" s="64">
        <f>50+62.5</f>
        <v>112.5</v>
      </c>
      <c r="H6" s="64">
        <v>37.5</v>
      </c>
      <c r="I6" s="65">
        <f t="shared" ref="I6:I14" si="0">SUM(G6:H6)</f>
        <v>150</v>
      </c>
    </row>
    <row r="7" spans="3:9" x14ac:dyDescent="0.25">
      <c r="C7" s="66" t="s">
        <v>115</v>
      </c>
      <c r="D7" s="67">
        <v>202</v>
      </c>
      <c r="E7" s="68" t="s">
        <v>116</v>
      </c>
      <c r="F7" s="67" t="s">
        <v>0</v>
      </c>
      <c r="G7" s="88"/>
      <c r="H7" s="69">
        <v>1</v>
      </c>
      <c r="I7" s="70">
        <f>SUM(G7:H7)</f>
        <v>1</v>
      </c>
    </row>
    <row r="8" spans="3:9" x14ac:dyDescent="0.25">
      <c r="C8" s="71" t="s">
        <v>13</v>
      </c>
      <c r="D8" s="72">
        <v>202</v>
      </c>
      <c r="E8" s="73" t="s">
        <v>14</v>
      </c>
      <c r="F8" s="72" t="s">
        <v>0</v>
      </c>
      <c r="G8" s="72">
        <v>1</v>
      </c>
      <c r="H8" s="74"/>
      <c r="I8" s="70">
        <f>SUM(G8:H8)</f>
        <v>1</v>
      </c>
    </row>
    <row r="9" spans="3:9" x14ac:dyDescent="0.25">
      <c r="C9" s="71"/>
      <c r="D9" s="72">
        <v>203</v>
      </c>
      <c r="E9" s="73" t="s">
        <v>27</v>
      </c>
      <c r="F9" s="72" t="s">
        <v>29</v>
      </c>
      <c r="G9" s="74">
        <f>ROUNDUP((12.5+50+62.5)/100*6,0)</f>
        <v>8</v>
      </c>
      <c r="H9" s="72">
        <f>ROUNDUP((12.5+12.5+37.5)/100*6,0)</f>
        <v>4</v>
      </c>
      <c r="I9" s="70">
        <f t="shared" si="0"/>
        <v>12</v>
      </c>
    </row>
    <row r="10" spans="3:9" x14ac:dyDescent="0.25">
      <c r="C10" s="71" t="s">
        <v>20</v>
      </c>
      <c r="D10" s="72">
        <v>209</v>
      </c>
      <c r="E10" s="73" t="s">
        <v>58</v>
      </c>
      <c r="F10" s="72" t="s">
        <v>15</v>
      </c>
      <c r="G10" s="77">
        <f>(12.5+50+62.5)/100</f>
        <v>1.25</v>
      </c>
      <c r="H10" s="77">
        <f>(12.5+12.5+37.5)/100</f>
        <v>0.625</v>
      </c>
      <c r="I10" s="76">
        <f t="shared" si="0"/>
        <v>1.875</v>
      </c>
    </row>
    <row r="11" spans="3:9" x14ac:dyDescent="0.25">
      <c r="C11" s="71" t="s">
        <v>21</v>
      </c>
      <c r="D11" s="72">
        <v>606</v>
      </c>
      <c r="E11" s="73" t="s">
        <v>68</v>
      </c>
      <c r="F11" s="72" t="s">
        <v>1</v>
      </c>
      <c r="G11" s="79">
        <f>50+62.5</f>
        <v>112.5</v>
      </c>
      <c r="H11" s="79">
        <f>12.5+37.5</f>
        <v>50</v>
      </c>
      <c r="I11" s="78">
        <f t="shared" si="0"/>
        <v>162.5</v>
      </c>
    </row>
    <row r="12" spans="3:9" x14ac:dyDescent="0.25">
      <c r="C12" s="71" t="s">
        <v>44</v>
      </c>
      <c r="D12" s="72">
        <v>606</v>
      </c>
      <c r="E12" s="73" t="s">
        <v>113</v>
      </c>
      <c r="F12" s="72" t="s">
        <v>0</v>
      </c>
      <c r="G12" s="74">
        <v>1</v>
      </c>
      <c r="H12" s="74">
        <v>1</v>
      </c>
      <c r="I12" s="70">
        <f t="shared" si="0"/>
        <v>2</v>
      </c>
    </row>
    <row r="13" spans="3:9" x14ac:dyDescent="0.25">
      <c r="C13" s="89"/>
      <c r="D13" s="90">
        <v>626</v>
      </c>
      <c r="E13" s="73" t="s">
        <v>66</v>
      </c>
      <c r="F13" s="90" t="s">
        <v>0</v>
      </c>
      <c r="G13" s="93">
        <v>1</v>
      </c>
      <c r="H13" s="93"/>
      <c r="I13" s="70">
        <f t="shared" si="0"/>
        <v>1</v>
      </c>
    </row>
    <row r="14" spans="3:9" ht="15.75" thickBot="1" x14ac:dyDescent="0.3">
      <c r="C14" s="80"/>
      <c r="D14" s="81">
        <v>626</v>
      </c>
      <c r="E14" s="82" t="s">
        <v>18</v>
      </c>
      <c r="F14" s="81" t="s">
        <v>0</v>
      </c>
      <c r="G14" s="81">
        <v>4</v>
      </c>
      <c r="H14" s="81">
        <v>4</v>
      </c>
      <c r="I14" s="83">
        <f t="shared" si="0"/>
        <v>8</v>
      </c>
    </row>
    <row r="15" spans="3:9" x14ac:dyDescent="0.25">
      <c r="C15" s="84" t="s">
        <v>63</v>
      </c>
      <c r="D15" s="85"/>
      <c r="E15" s="85"/>
      <c r="F15" s="85"/>
      <c r="G15" s="85"/>
      <c r="H15" s="85"/>
      <c r="I15" s="85"/>
    </row>
    <row r="17" spans="5:7" x14ac:dyDescent="0.25">
      <c r="E17" s="18"/>
    </row>
    <row r="18" spans="5:7" x14ac:dyDescent="0.25">
      <c r="E18" s="18"/>
      <c r="G18" s="17"/>
    </row>
    <row r="19" spans="5:7" x14ac:dyDescent="0.25">
      <c r="E19" s="18"/>
    </row>
    <row r="20" spans="5:7" x14ac:dyDescent="0.25">
      <c r="E20" s="18"/>
    </row>
    <row r="21" spans="5:7" x14ac:dyDescent="0.25">
      <c r="E21" s="18"/>
    </row>
    <row r="22" spans="5:7" x14ac:dyDescent="0.25">
      <c r="E22" s="18"/>
    </row>
    <row r="23" spans="5:7" x14ac:dyDescent="0.25">
      <c r="E23" s="16"/>
    </row>
    <row r="24" spans="5:7" x14ac:dyDescent="0.25">
      <c r="E24" s="16"/>
    </row>
    <row r="25" spans="5:7" x14ac:dyDescent="0.25">
      <c r="E25" s="16"/>
    </row>
    <row r="26" spans="5:7" x14ac:dyDescent="0.25">
      <c r="E26" s="16"/>
    </row>
  </sheetData>
  <mergeCells count="6">
    <mergeCell ref="I4:I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83C33-8FAF-40F9-BD78-5305CC4ADEBC}">
  <dimension ref="C3:I26"/>
  <sheetViews>
    <sheetView workbookViewId="0">
      <selection activeCell="H10" sqref="H10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72" style="13" bestFit="1" customWidth="1"/>
    <col min="6" max="9" width="12.7109375" style="13" customWidth="1"/>
    <col min="10" max="16384" width="9.140625" style="13"/>
  </cols>
  <sheetData>
    <row r="3" spans="3:9" ht="15.75" thickBot="1" x14ac:dyDescent="0.3"/>
    <row r="4" spans="3:9" x14ac:dyDescent="0.25">
      <c r="C4" s="127" t="s">
        <v>3</v>
      </c>
      <c r="D4" s="129" t="s">
        <v>4</v>
      </c>
      <c r="E4" s="131" t="s">
        <v>5</v>
      </c>
      <c r="F4" s="129" t="s">
        <v>6</v>
      </c>
      <c r="G4" s="133" t="s">
        <v>7</v>
      </c>
      <c r="H4" s="134"/>
      <c r="I4" s="125" t="s">
        <v>8</v>
      </c>
    </row>
    <row r="5" spans="3:9" ht="15.75" thickBot="1" x14ac:dyDescent="0.3">
      <c r="C5" s="128"/>
      <c r="D5" s="130"/>
      <c r="E5" s="132"/>
      <c r="F5" s="130"/>
      <c r="G5" s="60" t="s">
        <v>64</v>
      </c>
      <c r="H5" s="60" t="s">
        <v>65</v>
      </c>
      <c r="I5" s="126"/>
    </row>
    <row r="6" spans="3:9" x14ac:dyDescent="0.25">
      <c r="C6" s="61" t="s">
        <v>11</v>
      </c>
      <c r="D6" s="62">
        <v>202</v>
      </c>
      <c r="E6" s="63" t="s">
        <v>2</v>
      </c>
      <c r="F6" s="62" t="s">
        <v>1</v>
      </c>
      <c r="G6" s="64">
        <f>62.5+37.5</f>
        <v>100</v>
      </c>
      <c r="H6" s="64">
        <f>37.5</f>
        <v>37.5</v>
      </c>
      <c r="I6" s="65">
        <f t="shared" ref="I6:I14" si="0">SUM(G6:H6)</f>
        <v>137.5</v>
      </c>
    </row>
    <row r="7" spans="3:9" x14ac:dyDescent="0.25">
      <c r="C7" s="66" t="s">
        <v>115</v>
      </c>
      <c r="D7" s="67">
        <v>202</v>
      </c>
      <c r="E7" s="68" t="s">
        <v>116</v>
      </c>
      <c r="F7" s="67" t="s">
        <v>0</v>
      </c>
      <c r="G7" s="88"/>
      <c r="H7" s="69">
        <v>1</v>
      </c>
      <c r="I7" s="70">
        <f>SUM(G7:H7)</f>
        <v>1</v>
      </c>
    </row>
    <row r="8" spans="3:9" x14ac:dyDescent="0.25">
      <c r="C8" s="71" t="s">
        <v>33</v>
      </c>
      <c r="D8" s="72">
        <v>202</v>
      </c>
      <c r="E8" s="73" t="s">
        <v>70</v>
      </c>
      <c r="F8" s="72" t="s">
        <v>0</v>
      </c>
      <c r="G8" s="72">
        <v>1</v>
      </c>
      <c r="H8" s="74"/>
      <c r="I8" s="70">
        <f>SUM(G8:H8)</f>
        <v>1</v>
      </c>
    </row>
    <row r="9" spans="3:9" x14ac:dyDescent="0.25">
      <c r="C9" s="71"/>
      <c r="D9" s="72">
        <v>203</v>
      </c>
      <c r="E9" s="73" t="s">
        <v>27</v>
      </c>
      <c r="F9" s="72" t="s">
        <v>29</v>
      </c>
      <c r="G9" s="74">
        <f>ROUNDUP((62.5+37.5+37.5)/100*6,0)</f>
        <v>9</v>
      </c>
      <c r="H9" s="72">
        <f>ROUNDUP((37.5+12.5+50)/100*6,0)</f>
        <v>6</v>
      </c>
      <c r="I9" s="70">
        <f t="shared" si="0"/>
        <v>15</v>
      </c>
    </row>
    <row r="10" spans="3:9" x14ac:dyDescent="0.25">
      <c r="C10" s="71" t="s">
        <v>20</v>
      </c>
      <c r="D10" s="72">
        <v>209</v>
      </c>
      <c r="E10" s="73" t="s">
        <v>58</v>
      </c>
      <c r="F10" s="72" t="s">
        <v>15</v>
      </c>
      <c r="G10" s="77">
        <f>(62.5+37.5+37.5)/100</f>
        <v>1.375</v>
      </c>
      <c r="H10" s="77">
        <f>(37.5+12.5+50)/100</f>
        <v>1</v>
      </c>
      <c r="I10" s="76">
        <f t="shared" si="0"/>
        <v>2.375</v>
      </c>
    </row>
    <row r="11" spans="3:9" x14ac:dyDescent="0.25">
      <c r="C11" s="71" t="s">
        <v>21</v>
      </c>
      <c r="D11" s="72">
        <v>606</v>
      </c>
      <c r="E11" s="73" t="s">
        <v>68</v>
      </c>
      <c r="F11" s="72" t="s">
        <v>1</v>
      </c>
      <c r="G11" s="79">
        <f>62.5+37.5</f>
        <v>100</v>
      </c>
      <c r="H11" s="79">
        <f>37.5+12.5</f>
        <v>50</v>
      </c>
      <c r="I11" s="78">
        <f t="shared" si="0"/>
        <v>150</v>
      </c>
    </row>
    <row r="12" spans="3:9" x14ac:dyDescent="0.25">
      <c r="C12" s="71" t="s">
        <v>43</v>
      </c>
      <c r="D12" s="72">
        <v>606</v>
      </c>
      <c r="E12" s="73" t="s">
        <v>112</v>
      </c>
      <c r="F12" s="72" t="s">
        <v>0</v>
      </c>
      <c r="G12" s="74"/>
      <c r="H12" s="74">
        <v>1</v>
      </c>
      <c r="I12" s="70">
        <f t="shared" si="0"/>
        <v>1</v>
      </c>
    </row>
    <row r="13" spans="3:9" x14ac:dyDescent="0.25">
      <c r="C13" s="71" t="s">
        <v>72</v>
      </c>
      <c r="D13" s="72">
        <v>606</v>
      </c>
      <c r="E13" s="73" t="s">
        <v>114</v>
      </c>
      <c r="F13" s="72" t="s">
        <v>0</v>
      </c>
      <c r="G13" s="74">
        <v>1</v>
      </c>
      <c r="H13" s="74"/>
      <c r="I13" s="70">
        <f t="shared" si="0"/>
        <v>1</v>
      </c>
    </row>
    <row r="14" spans="3:9" ht="15.75" thickBot="1" x14ac:dyDescent="0.3">
      <c r="C14" s="80"/>
      <c r="D14" s="81">
        <v>626</v>
      </c>
      <c r="E14" s="82" t="s">
        <v>18</v>
      </c>
      <c r="F14" s="81" t="s">
        <v>0</v>
      </c>
      <c r="G14" s="81">
        <v>5</v>
      </c>
      <c r="H14" s="81">
        <v>4</v>
      </c>
      <c r="I14" s="83">
        <f t="shared" si="0"/>
        <v>9</v>
      </c>
    </row>
    <row r="15" spans="3:9" x14ac:dyDescent="0.25">
      <c r="C15" s="84" t="s">
        <v>63</v>
      </c>
      <c r="D15" s="85"/>
      <c r="E15" s="85"/>
      <c r="F15" s="85"/>
      <c r="G15" s="85"/>
      <c r="H15" s="85"/>
      <c r="I15" s="85"/>
    </row>
    <row r="17" spans="5:7" x14ac:dyDescent="0.25">
      <c r="E17" s="18"/>
    </row>
    <row r="18" spans="5:7" x14ac:dyDescent="0.25">
      <c r="E18" s="18"/>
      <c r="G18" s="17"/>
    </row>
    <row r="19" spans="5:7" x14ac:dyDescent="0.25">
      <c r="E19" s="18"/>
    </row>
    <row r="20" spans="5:7" x14ac:dyDescent="0.25">
      <c r="E20" s="18"/>
    </row>
    <row r="21" spans="5:7" x14ac:dyDescent="0.25">
      <c r="E21" s="18"/>
    </row>
    <row r="22" spans="5:7" x14ac:dyDescent="0.25">
      <c r="E22" s="18"/>
    </row>
    <row r="23" spans="5:7" x14ac:dyDescent="0.25">
      <c r="E23" s="16"/>
    </row>
    <row r="24" spans="5:7" x14ac:dyDescent="0.25">
      <c r="E24" s="16"/>
    </row>
    <row r="25" spans="5:7" x14ac:dyDescent="0.25">
      <c r="E25" s="16"/>
    </row>
    <row r="26" spans="5:7" x14ac:dyDescent="0.25">
      <c r="E26" s="16"/>
    </row>
  </sheetData>
  <mergeCells count="6">
    <mergeCell ref="I4:I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03757-2986-4F78-AFCE-593B1B52DB99}">
  <dimension ref="C3:I24"/>
  <sheetViews>
    <sheetView workbookViewId="0">
      <selection activeCell="H8" sqref="H8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72" style="13" bestFit="1" customWidth="1"/>
    <col min="6" max="9" width="12.7109375" style="13" customWidth="1"/>
    <col min="10" max="16384" width="9.140625" style="13"/>
  </cols>
  <sheetData>
    <row r="3" spans="3:9" ht="15.75" thickBot="1" x14ac:dyDescent="0.3"/>
    <row r="4" spans="3:9" x14ac:dyDescent="0.25">
      <c r="C4" s="127" t="s">
        <v>3</v>
      </c>
      <c r="D4" s="129" t="s">
        <v>4</v>
      </c>
      <c r="E4" s="131" t="s">
        <v>5</v>
      </c>
      <c r="F4" s="129" t="s">
        <v>6</v>
      </c>
      <c r="G4" s="133" t="s">
        <v>7</v>
      </c>
      <c r="H4" s="134"/>
      <c r="I4" s="125" t="s">
        <v>8</v>
      </c>
    </row>
    <row r="5" spans="3:9" ht="15.75" thickBot="1" x14ac:dyDescent="0.3">
      <c r="C5" s="128"/>
      <c r="D5" s="130"/>
      <c r="E5" s="132"/>
      <c r="F5" s="130"/>
      <c r="G5" s="60" t="s">
        <v>64</v>
      </c>
      <c r="H5" s="60" t="s">
        <v>65</v>
      </c>
      <c r="I5" s="126"/>
    </row>
    <row r="6" spans="3:9" x14ac:dyDescent="0.25">
      <c r="C6" s="61" t="s">
        <v>11</v>
      </c>
      <c r="D6" s="62">
        <v>202</v>
      </c>
      <c r="E6" s="63" t="s">
        <v>2</v>
      </c>
      <c r="F6" s="62" t="s">
        <v>1</v>
      </c>
      <c r="G6" s="64">
        <f>50+12.5</f>
        <v>62.5</v>
      </c>
      <c r="H6" s="64">
        <f>50+12.5</f>
        <v>62.5</v>
      </c>
      <c r="I6" s="65">
        <f t="shared" ref="I6:I12" si="0">SUM(G6:H6)</f>
        <v>125</v>
      </c>
    </row>
    <row r="7" spans="3:9" x14ac:dyDescent="0.25">
      <c r="C7" s="71" t="s">
        <v>13</v>
      </c>
      <c r="D7" s="72">
        <v>202</v>
      </c>
      <c r="E7" s="73" t="s">
        <v>14</v>
      </c>
      <c r="F7" s="72" t="s">
        <v>0</v>
      </c>
      <c r="G7" s="72">
        <v>1</v>
      </c>
      <c r="H7" s="74">
        <v>1</v>
      </c>
      <c r="I7" s="70">
        <f>SUM(G7:H7)</f>
        <v>2</v>
      </c>
    </row>
    <row r="8" spans="3:9" x14ac:dyDescent="0.25">
      <c r="C8" s="71"/>
      <c r="D8" s="72">
        <v>203</v>
      </c>
      <c r="E8" s="73" t="s">
        <v>27</v>
      </c>
      <c r="F8" s="72" t="s">
        <v>29</v>
      </c>
      <c r="G8" s="74">
        <f>ROUNDUP((50+12.5+12.5)/100*6,0)</f>
        <v>5</v>
      </c>
      <c r="H8" s="72">
        <f>ROUNDUP((50+12.5+12.5)/100*6,0)</f>
        <v>5</v>
      </c>
      <c r="I8" s="70">
        <f t="shared" si="0"/>
        <v>10</v>
      </c>
    </row>
    <row r="9" spans="3:9" x14ac:dyDescent="0.25">
      <c r="C9" s="71" t="s">
        <v>20</v>
      </c>
      <c r="D9" s="72">
        <v>209</v>
      </c>
      <c r="E9" s="73" t="s">
        <v>58</v>
      </c>
      <c r="F9" s="72" t="s">
        <v>15</v>
      </c>
      <c r="G9" s="77">
        <f>(50+12.5+12.5)/100</f>
        <v>0.75</v>
      </c>
      <c r="H9" s="77">
        <f>(50+12.5+12.5)/100</f>
        <v>0.75</v>
      </c>
      <c r="I9" s="76">
        <f t="shared" si="0"/>
        <v>1.5</v>
      </c>
    </row>
    <row r="10" spans="3:9" x14ac:dyDescent="0.25">
      <c r="C10" s="71" t="s">
        <v>21</v>
      </c>
      <c r="D10" s="72">
        <v>606</v>
      </c>
      <c r="E10" s="73" t="s">
        <v>68</v>
      </c>
      <c r="F10" s="72" t="s">
        <v>1</v>
      </c>
      <c r="G10" s="79">
        <f>50+12.5</f>
        <v>62.5</v>
      </c>
      <c r="H10" s="79">
        <f>50+12.5</f>
        <v>62.5</v>
      </c>
      <c r="I10" s="78">
        <f t="shared" si="0"/>
        <v>125</v>
      </c>
    </row>
    <row r="11" spans="3:9" x14ac:dyDescent="0.25">
      <c r="C11" s="71" t="s">
        <v>44</v>
      </c>
      <c r="D11" s="72">
        <v>606</v>
      </c>
      <c r="E11" s="73" t="s">
        <v>113</v>
      </c>
      <c r="F11" s="72" t="s">
        <v>0</v>
      </c>
      <c r="G11" s="74">
        <v>1</v>
      </c>
      <c r="H11" s="74">
        <v>1</v>
      </c>
      <c r="I11" s="70">
        <f t="shared" si="0"/>
        <v>2</v>
      </c>
    </row>
    <row r="12" spans="3:9" ht="15.75" thickBot="1" x14ac:dyDescent="0.3">
      <c r="C12" s="80"/>
      <c r="D12" s="81">
        <v>626</v>
      </c>
      <c r="E12" s="82" t="s">
        <v>18</v>
      </c>
      <c r="F12" s="81" t="s">
        <v>0</v>
      </c>
      <c r="G12" s="81">
        <v>3</v>
      </c>
      <c r="H12" s="81">
        <v>3</v>
      </c>
      <c r="I12" s="83">
        <f t="shared" si="0"/>
        <v>6</v>
      </c>
    </row>
    <row r="13" spans="3:9" x14ac:dyDescent="0.25">
      <c r="C13" s="84" t="s">
        <v>63</v>
      </c>
      <c r="D13" s="85"/>
      <c r="E13" s="85"/>
      <c r="F13" s="85"/>
      <c r="G13" s="85"/>
      <c r="H13" s="85"/>
      <c r="I13" s="85"/>
    </row>
    <row r="15" spans="3:9" x14ac:dyDescent="0.25">
      <c r="E15" s="18"/>
    </row>
    <row r="16" spans="3:9" x14ac:dyDescent="0.25">
      <c r="E16" s="18"/>
      <c r="G16" s="17"/>
    </row>
    <row r="17" spans="5:5" x14ac:dyDescent="0.25">
      <c r="E17" s="18"/>
    </row>
    <row r="18" spans="5:5" x14ac:dyDescent="0.25">
      <c r="E18" s="18"/>
    </row>
    <row r="19" spans="5:5" x14ac:dyDescent="0.25">
      <c r="E19" s="18"/>
    </row>
    <row r="20" spans="5:5" x14ac:dyDescent="0.25">
      <c r="E20" s="18"/>
    </row>
    <row r="21" spans="5:5" x14ac:dyDescent="0.25">
      <c r="E21" s="16"/>
    </row>
    <row r="22" spans="5:5" x14ac:dyDescent="0.25">
      <c r="E22" s="16"/>
    </row>
    <row r="23" spans="5:5" x14ac:dyDescent="0.25">
      <c r="E23" s="16"/>
    </row>
    <row r="24" spans="5:5" x14ac:dyDescent="0.25">
      <c r="E24" s="16"/>
    </row>
  </sheetData>
  <mergeCells count="6">
    <mergeCell ref="I4:I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BC799-E6A7-4C03-8E18-C06324983A90}">
  <dimension ref="C3:I25"/>
  <sheetViews>
    <sheetView workbookViewId="0">
      <selection activeCell="G10" sqref="G10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72" style="13" bestFit="1" customWidth="1"/>
    <col min="6" max="9" width="12.7109375" style="13" customWidth="1"/>
    <col min="10" max="16384" width="9.140625" style="13"/>
  </cols>
  <sheetData>
    <row r="3" spans="3:9" ht="15.75" thickBot="1" x14ac:dyDescent="0.3"/>
    <row r="4" spans="3:9" x14ac:dyDescent="0.25">
      <c r="C4" s="127" t="s">
        <v>3</v>
      </c>
      <c r="D4" s="129" t="s">
        <v>4</v>
      </c>
      <c r="E4" s="131" t="s">
        <v>5</v>
      </c>
      <c r="F4" s="129" t="s">
        <v>6</v>
      </c>
      <c r="G4" s="133" t="s">
        <v>7</v>
      </c>
      <c r="H4" s="134"/>
      <c r="I4" s="125" t="s">
        <v>8</v>
      </c>
    </row>
    <row r="5" spans="3:9" ht="15.75" thickBot="1" x14ac:dyDescent="0.3">
      <c r="C5" s="128"/>
      <c r="D5" s="130"/>
      <c r="E5" s="132"/>
      <c r="F5" s="130"/>
      <c r="G5" s="60" t="s">
        <v>64</v>
      </c>
      <c r="H5" s="60" t="s">
        <v>65</v>
      </c>
      <c r="I5" s="126"/>
    </row>
    <row r="6" spans="3:9" x14ac:dyDescent="0.25">
      <c r="C6" s="61" t="s">
        <v>11</v>
      </c>
      <c r="D6" s="62">
        <v>202</v>
      </c>
      <c r="E6" s="63" t="s">
        <v>2</v>
      </c>
      <c r="F6" s="62" t="s">
        <v>1</v>
      </c>
      <c r="G6" s="64">
        <f>25</f>
        <v>25</v>
      </c>
      <c r="H6" s="64">
        <f>50+50</f>
        <v>100</v>
      </c>
      <c r="I6" s="65">
        <f t="shared" ref="I6:I13" si="0">SUM(G6:H6)</f>
        <v>125</v>
      </c>
    </row>
    <row r="7" spans="3:9" x14ac:dyDescent="0.25">
      <c r="C7" s="66" t="s">
        <v>115</v>
      </c>
      <c r="D7" s="67">
        <v>202</v>
      </c>
      <c r="E7" s="73" t="s">
        <v>116</v>
      </c>
      <c r="F7" s="67" t="s">
        <v>0</v>
      </c>
      <c r="G7" s="72">
        <v>1</v>
      </c>
      <c r="H7" s="74"/>
      <c r="I7" s="70">
        <f>SUM(G7:H7)</f>
        <v>1</v>
      </c>
    </row>
    <row r="8" spans="3:9" x14ac:dyDescent="0.25">
      <c r="C8" s="71" t="s">
        <v>12</v>
      </c>
      <c r="D8" s="72">
        <v>202</v>
      </c>
      <c r="E8" s="73" t="s">
        <v>34</v>
      </c>
      <c r="F8" s="72" t="s">
        <v>0</v>
      </c>
      <c r="G8" s="72"/>
      <c r="H8" s="74">
        <v>1</v>
      </c>
      <c r="I8" s="70">
        <f>SUM(G8:H8)</f>
        <v>1</v>
      </c>
    </row>
    <row r="9" spans="3:9" x14ac:dyDescent="0.25">
      <c r="C9" s="71"/>
      <c r="D9" s="72">
        <v>203</v>
      </c>
      <c r="E9" s="73" t="s">
        <v>27</v>
      </c>
      <c r="F9" s="72" t="s">
        <v>29</v>
      </c>
      <c r="G9" s="74">
        <f>ROUNDUP((50+12.5+25)/100*6,0)</f>
        <v>6</v>
      </c>
      <c r="H9" s="72">
        <f>ROUNDUP((50+50+50)/100*6,0)</f>
        <v>9</v>
      </c>
      <c r="I9" s="70">
        <f t="shared" si="0"/>
        <v>15</v>
      </c>
    </row>
    <row r="10" spans="3:9" x14ac:dyDescent="0.25">
      <c r="C10" s="71" t="s">
        <v>20</v>
      </c>
      <c r="D10" s="72">
        <v>209</v>
      </c>
      <c r="E10" s="73" t="s">
        <v>58</v>
      </c>
      <c r="F10" s="72" t="s">
        <v>15</v>
      </c>
      <c r="G10" s="77">
        <f>(50+12.5+25)/100</f>
        <v>0.875</v>
      </c>
      <c r="H10" s="77">
        <f>(50+50+50)/100</f>
        <v>1.5</v>
      </c>
      <c r="I10" s="76">
        <f t="shared" si="0"/>
        <v>2.375</v>
      </c>
    </row>
    <row r="11" spans="3:9" x14ac:dyDescent="0.25">
      <c r="C11" s="71" t="s">
        <v>21</v>
      </c>
      <c r="D11" s="72">
        <v>606</v>
      </c>
      <c r="E11" s="73" t="s">
        <v>68</v>
      </c>
      <c r="F11" s="72" t="s">
        <v>1</v>
      </c>
      <c r="G11" s="79">
        <f>12.5+25</f>
        <v>37.5</v>
      </c>
      <c r="H11" s="79">
        <f>50+50</f>
        <v>100</v>
      </c>
      <c r="I11" s="78">
        <f t="shared" si="0"/>
        <v>137.5</v>
      </c>
    </row>
    <row r="12" spans="3:9" x14ac:dyDescent="0.25">
      <c r="C12" s="71" t="s">
        <v>43</v>
      </c>
      <c r="D12" s="72">
        <v>606</v>
      </c>
      <c r="E12" s="73" t="s">
        <v>112</v>
      </c>
      <c r="F12" s="72" t="s">
        <v>0</v>
      </c>
      <c r="G12" s="74">
        <v>1</v>
      </c>
      <c r="H12" s="74">
        <v>1</v>
      </c>
      <c r="I12" s="70">
        <f t="shared" si="0"/>
        <v>2</v>
      </c>
    </row>
    <row r="13" spans="3:9" ht="15.75" thickBot="1" x14ac:dyDescent="0.3">
      <c r="C13" s="80"/>
      <c r="D13" s="81">
        <v>626</v>
      </c>
      <c r="E13" s="82" t="s">
        <v>18</v>
      </c>
      <c r="F13" s="81" t="s">
        <v>0</v>
      </c>
      <c r="G13" s="81">
        <v>3</v>
      </c>
      <c r="H13" s="81">
        <v>5</v>
      </c>
      <c r="I13" s="83">
        <f t="shared" si="0"/>
        <v>8</v>
      </c>
    </row>
    <row r="14" spans="3:9" x14ac:dyDescent="0.25">
      <c r="C14" s="84" t="s">
        <v>63</v>
      </c>
      <c r="D14" s="85"/>
      <c r="E14" s="85"/>
      <c r="F14" s="85"/>
      <c r="G14" s="85"/>
      <c r="H14" s="85"/>
      <c r="I14" s="85"/>
    </row>
    <row r="16" spans="3:9" x14ac:dyDescent="0.25">
      <c r="E16" s="18"/>
    </row>
    <row r="17" spans="5:7" x14ac:dyDescent="0.25">
      <c r="E17" s="18"/>
      <c r="G17" s="17"/>
    </row>
    <row r="18" spans="5:7" x14ac:dyDescent="0.25">
      <c r="E18" s="18"/>
    </row>
    <row r="19" spans="5:7" x14ac:dyDescent="0.25">
      <c r="E19" s="18"/>
    </row>
    <row r="20" spans="5:7" x14ac:dyDescent="0.25">
      <c r="E20" s="18"/>
    </row>
    <row r="21" spans="5:7" x14ac:dyDescent="0.25">
      <c r="E21" s="18"/>
    </row>
    <row r="22" spans="5:7" x14ac:dyDescent="0.25">
      <c r="E22" s="16"/>
    </row>
    <row r="23" spans="5:7" x14ac:dyDescent="0.25">
      <c r="E23" s="16"/>
    </row>
    <row r="24" spans="5:7" x14ac:dyDescent="0.25">
      <c r="E24" s="16"/>
    </row>
    <row r="25" spans="5:7" x14ac:dyDescent="0.25">
      <c r="E25" s="16"/>
    </row>
  </sheetData>
  <mergeCells count="6">
    <mergeCell ref="I4:I5"/>
    <mergeCell ref="C4:C5"/>
    <mergeCell ref="D4:D5"/>
    <mergeCell ref="E4:E5"/>
    <mergeCell ref="F4:F5"/>
    <mergeCell ref="G4:H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1</vt:i4>
      </vt:variant>
    </vt:vector>
  </HeadingPairs>
  <TitlesOfParts>
    <vt:vector size="29" baseType="lpstr">
      <vt:lpstr>Guardrail Sub-Summary</vt:lpstr>
      <vt:lpstr>GR Items</vt:lpstr>
      <vt:lpstr>MED-271-0.02 (NB)</vt:lpstr>
      <vt:lpstr>MED-271-0.39 (SB)</vt:lpstr>
      <vt:lpstr>MED-271-0.75 (SB)</vt:lpstr>
      <vt:lpstr>MED-271-0.91 (NB)</vt:lpstr>
      <vt:lpstr>MED-271-1.24 (NB)</vt:lpstr>
      <vt:lpstr>MED-271-1.24 (SB)</vt:lpstr>
      <vt:lpstr>MED-271-1.62 (NB)</vt:lpstr>
      <vt:lpstr>MED-271-1.62 (SB)</vt:lpstr>
      <vt:lpstr>MED-271-2.35 (NB)</vt:lpstr>
      <vt:lpstr>MED-271-2.35 (SB)</vt:lpstr>
      <vt:lpstr>MED-271-3.08 (NB)</vt:lpstr>
      <vt:lpstr>MED-271-3.53 (NB)</vt:lpstr>
      <vt:lpstr>MED-271-3.53 (SB)</vt:lpstr>
      <vt:lpstr>MED-271-5.16 (NB)</vt:lpstr>
      <vt:lpstr>MED-271-5.26 (NB)</vt:lpstr>
      <vt:lpstr>MED-271-5.26 (SB)</vt:lpstr>
      <vt:lpstr>MED-271-5.43 (SB)</vt:lpstr>
      <vt:lpstr>MED-271-5.66 (NB)</vt:lpstr>
      <vt:lpstr>MED-271-5.81 (NB)</vt:lpstr>
      <vt:lpstr>MED-271-6.19 (NB)</vt:lpstr>
      <vt:lpstr>MED-271-6.25 (SB)</vt:lpstr>
      <vt:lpstr>MED-271-6.56 (NB)</vt:lpstr>
      <vt:lpstr>MED-271 RAMP A</vt:lpstr>
      <vt:lpstr>MED-271 RAMP B</vt:lpstr>
      <vt:lpstr>MED-271 RAMP C</vt:lpstr>
      <vt:lpstr>MED-271 RAMP D</vt:lpstr>
      <vt:lpstr>'Guardrail Sub-Summary'!Print_Area</vt:lpstr>
    </vt:vector>
  </TitlesOfParts>
  <Company>District Three, Ashland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Roadway Sub-Summary</dc:title>
  <dc:creator>Shane J. Deer</dc:creator>
  <cp:lastModifiedBy>Mellen, Adam</cp:lastModifiedBy>
  <cp:lastPrinted>2007-10-19T12:22:12Z</cp:lastPrinted>
  <dcterms:created xsi:type="dcterms:W3CDTF">1998-12-15T16:04:52Z</dcterms:created>
  <dcterms:modified xsi:type="dcterms:W3CDTF">2023-09-29T19:24:23Z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